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Z:\docum\Monitoring\Комиссии\Объемы\для сайта\"/>
    </mc:Choice>
  </mc:AlternateContent>
  <xr:revisionPtr revIDLastSave="0" documentId="13_ncr:1_{648D0139-F52F-4F42-A932-C585A3E8B8D4}" xr6:coauthVersionLast="47" xr6:coauthVersionMax="47" xr10:uidLastSave="{00000000-0000-0000-0000-000000000000}"/>
  <bookViews>
    <workbookView xWindow="-120" yWindow="-120" windowWidth="29040" windowHeight="15840" xr2:uid="{6E172876-E919-4C67-8296-8BBB1717025E}"/>
  </bookViews>
  <sheets>
    <sheet name="Приложение 4 ВМП (1)" sheetId="2" r:id="rId1"/>
  </sheets>
  <externalReferences>
    <externalReference r:id="rId2"/>
    <externalReference r:id="rId3"/>
  </externalReferences>
  <definedNames>
    <definedName name="_xlnm._FilterDatabase" localSheetId="0" hidden="1">'Приложение 4 ВМП (1)'!$A$8:$Y$75</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'Приложение 4 ВМП (1)'!$7:$7</definedName>
    <definedName name="_xlnm.Print_Area" localSheetId="0">'Приложение 4 ВМП (1)'!$A$1:$V$75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2" l="1"/>
  <c r="K26" i="2"/>
  <c r="E26" i="2"/>
  <c r="E66" i="2"/>
  <c r="AB10" i="2"/>
  <c r="Z10" i="2" s="1"/>
  <c r="AC10" i="2" s="1"/>
  <c r="AB11" i="2"/>
  <c r="Z11" i="2" s="1"/>
  <c r="AC11" i="2" s="1"/>
  <c r="AB12" i="2"/>
  <c r="Z12" i="2" s="1"/>
  <c r="AC12" i="2" s="1"/>
  <c r="AB13" i="2"/>
  <c r="Z13" i="2" s="1"/>
  <c r="AC13" i="2" s="1"/>
  <c r="AB14" i="2"/>
  <c r="Z14" i="2" s="1"/>
  <c r="AC14" i="2" s="1"/>
  <c r="AB15" i="2"/>
  <c r="Z15" i="2" s="1"/>
  <c r="AC15" i="2" s="1"/>
  <c r="AB16" i="2"/>
  <c r="Z16" i="2" s="1"/>
  <c r="AC16" i="2" s="1"/>
  <c r="AB17" i="2"/>
  <c r="Z17" i="2" s="1"/>
  <c r="AC17" i="2" s="1"/>
  <c r="AB18" i="2"/>
  <c r="Z18" i="2" s="1"/>
  <c r="AC18" i="2" s="1"/>
  <c r="AB19" i="2"/>
  <c r="Z19" i="2" s="1"/>
  <c r="AC19" i="2" s="1"/>
  <c r="AB20" i="2"/>
  <c r="Z20" i="2" s="1"/>
  <c r="AC20" i="2" s="1"/>
  <c r="AB21" i="2"/>
  <c r="Z21" i="2" s="1"/>
  <c r="AC21" i="2" s="1"/>
  <c r="AB22" i="2"/>
  <c r="Z22" i="2" s="1"/>
  <c r="AC22" i="2" s="1"/>
  <c r="AB23" i="2"/>
  <c r="Z23" i="2" s="1"/>
  <c r="AC23" i="2" s="1"/>
  <c r="AB24" i="2"/>
  <c r="Z24" i="2" s="1"/>
  <c r="AC24" i="2" s="1"/>
  <c r="AB25" i="2"/>
  <c r="Z25" i="2" s="1"/>
  <c r="AC25" i="2" s="1"/>
  <c r="AB26" i="2"/>
  <c r="Z26" i="2" s="1"/>
  <c r="AC26" i="2" s="1"/>
  <c r="AB27" i="2"/>
  <c r="Z27" i="2" s="1"/>
  <c r="AC27" i="2" s="1"/>
  <c r="AB28" i="2"/>
  <c r="Z28" i="2" s="1"/>
  <c r="AC28" i="2" s="1"/>
  <c r="AB29" i="2"/>
  <c r="Z29" i="2" s="1"/>
  <c r="AC29" i="2" s="1"/>
  <c r="AB30" i="2"/>
  <c r="Z30" i="2" s="1"/>
  <c r="AC30" i="2" s="1"/>
  <c r="AB31" i="2"/>
  <c r="Z31" i="2" s="1"/>
  <c r="AC31" i="2" s="1"/>
  <c r="AB32" i="2"/>
  <c r="Z32" i="2" s="1"/>
  <c r="AC32" i="2" s="1"/>
  <c r="AB33" i="2"/>
  <c r="Z33" i="2" s="1"/>
  <c r="AC33" i="2" s="1"/>
  <c r="AB34" i="2"/>
  <c r="Z34" i="2" s="1"/>
  <c r="AC34" i="2" s="1"/>
  <c r="AB35" i="2"/>
  <c r="Z35" i="2" s="1"/>
  <c r="AC35" i="2" s="1"/>
  <c r="AB36" i="2"/>
  <c r="Z36" i="2" s="1"/>
  <c r="AC36" i="2" s="1"/>
  <c r="AB37" i="2"/>
  <c r="Z37" i="2" s="1"/>
  <c r="AC37" i="2" s="1"/>
  <c r="AB38" i="2"/>
  <c r="Z38" i="2" s="1"/>
  <c r="AC38" i="2" s="1"/>
  <c r="AB39" i="2"/>
  <c r="Z39" i="2" s="1"/>
  <c r="AC39" i="2" s="1"/>
  <c r="AB40" i="2"/>
  <c r="Z40" i="2" s="1"/>
  <c r="AC40" i="2" s="1"/>
  <c r="AB41" i="2"/>
  <c r="Z41" i="2" s="1"/>
  <c r="AC41" i="2" s="1"/>
  <c r="AB42" i="2"/>
  <c r="Z42" i="2" s="1"/>
  <c r="AC42" i="2" s="1"/>
  <c r="AB43" i="2"/>
  <c r="Z43" i="2" s="1"/>
  <c r="AC43" i="2" s="1"/>
  <c r="AB44" i="2"/>
  <c r="Z44" i="2" s="1"/>
  <c r="AC44" i="2" s="1"/>
  <c r="AB45" i="2"/>
  <c r="Z45" i="2" s="1"/>
  <c r="AC45" i="2" s="1"/>
  <c r="AB46" i="2"/>
  <c r="Z46" i="2" s="1"/>
  <c r="AC46" i="2" s="1"/>
  <c r="AB47" i="2"/>
  <c r="Z47" i="2" s="1"/>
  <c r="AC47" i="2" s="1"/>
  <c r="AB48" i="2"/>
  <c r="Z48" i="2" s="1"/>
  <c r="AC48" i="2" s="1"/>
  <c r="AB49" i="2"/>
  <c r="Z49" i="2" s="1"/>
  <c r="AC49" i="2" s="1"/>
  <c r="AB50" i="2"/>
  <c r="Z50" i="2" s="1"/>
  <c r="AC50" i="2" s="1"/>
  <c r="AB51" i="2"/>
  <c r="Z51" i="2" s="1"/>
  <c r="AC51" i="2" s="1"/>
  <c r="AB52" i="2"/>
  <c r="Z52" i="2" s="1"/>
  <c r="AC52" i="2" s="1"/>
  <c r="AB53" i="2"/>
  <c r="Z53" i="2" s="1"/>
  <c r="AC53" i="2" s="1"/>
  <c r="AB54" i="2"/>
  <c r="Z54" i="2" s="1"/>
  <c r="AC54" i="2" s="1"/>
  <c r="AB55" i="2"/>
  <c r="Z55" i="2" s="1"/>
  <c r="AC55" i="2" s="1"/>
  <c r="AB56" i="2"/>
  <c r="Z56" i="2" s="1"/>
  <c r="AC56" i="2" s="1"/>
  <c r="AB57" i="2"/>
  <c r="Z57" i="2" s="1"/>
  <c r="AC57" i="2" s="1"/>
  <c r="AB58" i="2"/>
  <c r="Z58" i="2" s="1"/>
  <c r="AC58" i="2" s="1"/>
  <c r="AB59" i="2"/>
  <c r="Z59" i="2" s="1"/>
  <c r="AC59" i="2" s="1"/>
  <c r="AB60" i="2"/>
  <c r="Z60" i="2" s="1"/>
  <c r="AC60" i="2" s="1"/>
  <c r="AB61" i="2"/>
  <c r="Z61" i="2" s="1"/>
  <c r="AC61" i="2" s="1"/>
  <c r="AB62" i="2"/>
  <c r="Z62" i="2" s="1"/>
  <c r="AC62" i="2" s="1"/>
  <c r="AB63" i="2"/>
  <c r="Z63" i="2" s="1"/>
  <c r="AC63" i="2" s="1"/>
  <c r="AB64" i="2"/>
  <c r="Z64" i="2" s="1"/>
  <c r="AC64" i="2" s="1"/>
  <c r="AB65" i="2"/>
  <c r="Z65" i="2" s="1"/>
  <c r="AC65" i="2" s="1"/>
  <c r="AB66" i="2"/>
  <c r="Z66" i="2" s="1"/>
  <c r="AC66" i="2" s="1"/>
  <c r="AB67" i="2"/>
  <c r="Z67" i="2" s="1"/>
  <c r="AC67" i="2" s="1"/>
  <c r="AB68" i="2"/>
  <c r="Z68" i="2" s="1"/>
  <c r="AC68" i="2" s="1"/>
  <c r="AB69" i="2"/>
  <c r="Z69" i="2" s="1"/>
  <c r="AC69" i="2" s="1"/>
  <c r="AB70" i="2"/>
  <c r="Z70" i="2" s="1"/>
  <c r="AC70" i="2" s="1"/>
  <c r="AB71" i="2"/>
  <c r="Z71" i="2" s="1"/>
  <c r="AC71" i="2" s="1"/>
  <c r="AB72" i="2"/>
  <c r="Z72" i="2" s="1"/>
  <c r="AC72" i="2" s="1"/>
  <c r="AB73" i="2"/>
  <c r="Z73" i="2" s="1"/>
  <c r="AC73" i="2" s="1"/>
  <c r="AB74" i="2"/>
  <c r="Z74" i="2" s="1"/>
  <c r="AC74" i="2" s="1"/>
  <c r="AB75" i="2"/>
  <c r="Z75" i="2" s="1"/>
  <c r="AC75" i="2" s="1"/>
  <c r="AB9" i="2"/>
  <c r="Z9" i="2" s="1"/>
  <c r="AC9" i="2" s="1"/>
  <c r="W75" i="2" l="1"/>
  <c r="V75" i="2"/>
  <c r="T75" i="2"/>
  <c r="R75" i="2"/>
  <c r="P75" i="2"/>
  <c r="N75" i="2"/>
  <c r="L75" i="2"/>
  <c r="J75" i="2"/>
  <c r="H75" i="2"/>
  <c r="F75" i="2"/>
  <c r="W74" i="2"/>
  <c r="V74" i="2"/>
  <c r="T74" i="2"/>
  <c r="R74" i="2"/>
  <c r="P74" i="2"/>
  <c r="N74" i="2"/>
  <c r="L74" i="2"/>
  <c r="J74" i="2"/>
  <c r="H74" i="2"/>
  <c r="F74" i="2"/>
  <c r="W73" i="2"/>
  <c r="V73" i="2"/>
  <c r="T73" i="2"/>
  <c r="R73" i="2"/>
  <c r="P73" i="2"/>
  <c r="N73" i="2"/>
  <c r="L73" i="2"/>
  <c r="J73" i="2"/>
  <c r="H73" i="2"/>
  <c r="F73" i="2"/>
  <c r="W72" i="2"/>
  <c r="V72" i="2"/>
  <c r="T72" i="2"/>
  <c r="R72" i="2"/>
  <c r="P72" i="2"/>
  <c r="N72" i="2"/>
  <c r="L72" i="2"/>
  <c r="J72" i="2"/>
  <c r="H72" i="2"/>
  <c r="F72" i="2"/>
  <c r="W71" i="2"/>
  <c r="V71" i="2"/>
  <c r="T71" i="2"/>
  <c r="R71" i="2"/>
  <c r="P71" i="2"/>
  <c r="N71" i="2"/>
  <c r="L71" i="2"/>
  <c r="J71" i="2"/>
  <c r="H71" i="2"/>
  <c r="F71" i="2"/>
  <c r="W70" i="2"/>
  <c r="V70" i="2"/>
  <c r="T70" i="2"/>
  <c r="R70" i="2"/>
  <c r="P70" i="2"/>
  <c r="N70" i="2"/>
  <c r="L70" i="2"/>
  <c r="J70" i="2"/>
  <c r="H70" i="2"/>
  <c r="F70" i="2"/>
  <c r="W69" i="2"/>
  <c r="V69" i="2"/>
  <c r="T69" i="2"/>
  <c r="R69" i="2"/>
  <c r="P69" i="2"/>
  <c r="N69" i="2"/>
  <c r="L69" i="2"/>
  <c r="J69" i="2"/>
  <c r="H69" i="2"/>
  <c r="F69" i="2"/>
  <c r="W68" i="2"/>
  <c r="V68" i="2"/>
  <c r="T68" i="2"/>
  <c r="R68" i="2"/>
  <c r="P68" i="2"/>
  <c r="N68" i="2"/>
  <c r="L68" i="2"/>
  <c r="J68" i="2"/>
  <c r="H68" i="2"/>
  <c r="F68" i="2"/>
  <c r="W67" i="2"/>
  <c r="V67" i="2"/>
  <c r="T67" i="2"/>
  <c r="R67" i="2"/>
  <c r="P67" i="2"/>
  <c r="N67" i="2"/>
  <c r="L67" i="2"/>
  <c r="J67" i="2"/>
  <c r="H67" i="2"/>
  <c r="F67" i="2"/>
  <c r="W66" i="2"/>
  <c r="V66" i="2"/>
  <c r="T66" i="2"/>
  <c r="R66" i="2"/>
  <c r="P66" i="2"/>
  <c r="N66" i="2"/>
  <c r="L66" i="2"/>
  <c r="K66" i="2"/>
  <c r="J66" i="2"/>
  <c r="H66" i="2"/>
  <c r="F66" i="2"/>
  <c r="W65" i="2"/>
  <c r="V65" i="2"/>
  <c r="T65" i="2"/>
  <c r="R65" i="2"/>
  <c r="P65" i="2"/>
  <c r="N65" i="2"/>
  <c r="L65" i="2"/>
  <c r="J65" i="2"/>
  <c r="H65" i="2"/>
  <c r="F65" i="2"/>
  <c r="W64" i="2"/>
  <c r="V64" i="2"/>
  <c r="T64" i="2"/>
  <c r="R64" i="2"/>
  <c r="P64" i="2"/>
  <c r="N64" i="2"/>
  <c r="L64" i="2"/>
  <c r="J64" i="2"/>
  <c r="H64" i="2"/>
  <c r="F64" i="2"/>
  <c r="W63" i="2"/>
  <c r="V63" i="2"/>
  <c r="T63" i="2"/>
  <c r="R63" i="2"/>
  <c r="P63" i="2"/>
  <c r="N63" i="2"/>
  <c r="L63" i="2"/>
  <c r="J63" i="2"/>
  <c r="H63" i="2"/>
  <c r="F63" i="2"/>
  <c r="W62" i="2"/>
  <c r="V62" i="2"/>
  <c r="T62" i="2"/>
  <c r="R62" i="2"/>
  <c r="P62" i="2"/>
  <c r="N62" i="2"/>
  <c r="L62" i="2"/>
  <c r="J62" i="2"/>
  <c r="H62" i="2"/>
  <c r="F62" i="2"/>
  <c r="W61" i="2"/>
  <c r="V61" i="2"/>
  <c r="T61" i="2"/>
  <c r="R61" i="2"/>
  <c r="P61" i="2"/>
  <c r="N61" i="2"/>
  <c r="L61" i="2"/>
  <c r="J61" i="2"/>
  <c r="H61" i="2"/>
  <c r="F61" i="2"/>
  <c r="W60" i="2"/>
  <c r="V60" i="2"/>
  <c r="T60" i="2"/>
  <c r="R60" i="2"/>
  <c r="P60" i="2"/>
  <c r="N60" i="2"/>
  <c r="L60" i="2"/>
  <c r="J60" i="2"/>
  <c r="H60" i="2"/>
  <c r="F60" i="2"/>
  <c r="W59" i="2"/>
  <c r="V59" i="2"/>
  <c r="T59" i="2"/>
  <c r="R59" i="2"/>
  <c r="P59" i="2"/>
  <c r="N59" i="2"/>
  <c r="L59" i="2"/>
  <c r="J59" i="2"/>
  <c r="H59" i="2"/>
  <c r="F59" i="2"/>
  <c r="W58" i="2"/>
  <c r="V58" i="2"/>
  <c r="T58" i="2"/>
  <c r="R58" i="2"/>
  <c r="P58" i="2"/>
  <c r="N58" i="2"/>
  <c r="L58" i="2"/>
  <c r="J58" i="2"/>
  <c r="H58" i="2"/>
  <c r="F58" i="2"/>
  <c r="W57" i="2"/>
  <c r="V57" i="2"/>
  <c r="T57" i="2"/>
  <c r="R57" i="2"/>
  <c r="P57" i="2"/>
  <c r="N57" i="2"/>
  <c r="L57" i="2"/>
  <c r="J57" i="2"/>
  <c r="H57" i="2"/>
  <c r="F57" i="2"/>
  <c r="W56" i="2"/>
  <c r="V56" i="2"/>
  <c r="T56" i="2"/>
  <c r="R56" i="2"/>
  <c r="P56" i="2"/>
  <c r="N56" i="2"/>
  <c r="L56" i="2"/>
  <c r="J56" i="2"/>
  <c r="H56" i="2"/>
  <c r="F56" i="2"/>
  <c r="W55" i="2"/>
  <c r="V55" i="2"/>
  <c r="T55" i="2"/>
  <c r="R55" i="2"/>
  <c r="P55" i="2"/>
  <c r="N55" i="2"/>
  <c r="L55" i="2"/>
  <c r="J55" i="2"/>
  <c r="H55" i="2"/>
  <c r="F55" i="2"/>
  <c r="W54" i="2"/>
  <c r="V54" i="2"/>
  <c r="T54" i="2"/>
  <c r="R54" i="2"/>
  <c r="P54" i="2"/>
  <c r="N54" i="2"/>
  <c r="L54" i="2"/>
  <c r="J54" i="2"/>
  <c r="H54" i="2"/>
  <c r="F54" i="2"/>
  <c r="W53" i="2"/>
  <c r="V53" i="2"/>
  <c r="T53" i="2"/>
  <c r="R53" i="2"/>
  <c r="P53" i="2"/>
  <c r="N53" i="2"/>
  <c r="L53" i="2"/>
  <c r="J53" i="2"/>
  <c r="H53" i="2"/>
  <c r="F53" i="2"/>
  <c r="W52" i="2"/>
  <c r="V52" i="2"/>
  <c r="T52" i="2"/>
  <c r="R52" i="2"/>
  <c r="P52" i="2"/>
  <c r="N52" i="2"/>
  <c r="L52" i="2"/>
  <c r="J52" i="2"/>
  <c r="H52" i="2"/>
  <c r="F52" i="2"/>
  <c r="W51" i="2"/>
  <c r="V51" i="2"/>
  <c r="T51" i="2"/>
  <c r="R51" i="2"/>
  <c r="P51" i="2"/>
  <c r="N51" i="2"/>
  <c r="L51" i="2"/>
  <c r="J51" i="2"/>
  <c r="H51" i="2"/>
  <c r="F51" i="2"/>
  <c r="W50" i="2"/>
  <c r="V50" i="2"/>
  <c r="T50" i="2"/>
  <c r="R50" i="2"/>
  <c r="P50" i="2"/>
  <c r="N50" i="2"/>
  <c r="L50" i="2"/>
  <c r="J50" i="2"/>
  <c r="H50" i="2"/>
  <c r="F50" i="2"/>
  <c r="W49" i="2"/>
  <c r="V49" i="2"/>
  <c r="T49" i="2"/>
  <c r="R49" i="2"/>
  <c r="P49" i="2"/>
  <c r="N49" i="2"/>
  <c r="L49" i="2"/>
  <c r="J49" i="2"/>
  <c r="H49" i="2"/>
  <c r="F49" i="2"/>
  <c r="W48" i="2"/>
  <c r="V48" i="2"/>
  <c r="T48" i="2"/>
  <c r="R48" i="2"/>
  <c r="P48" i="2"/>
  <c r="N48" i="2"/>
  <c r="L48" i="2"/>
  <c r="J48" i="2"/>
  <c r="H48" i="2"/>
  <c r="F48" i="2"/>
  <c r="W47" i="2"/>
  <c r="V47" i="2"/>
  <c r="T47" i="2"/>
  <c r="R47" i="2"/>
  <c r="P47" i="2"/>
  <c r="N47" i="2"/>
  <c r="L47" i="2"/>
  <c r="J47" i="2"/>
  <c r="H47" i="2"/>
  <c r="F47" i="2"/>
  <c r="W46" i="2"/>
  <c r="V46" i="2"/>
  <c r="T46" i="2"/>
  <c r="R46" i="2"/>
  <c r="P46" i="2"/>
  <c r="N46" i="2"/>
  <c r="L46" i="2"/>
  <c r="J46" i="2"/>
  <c r="H46" i="2"/>
  <c r="F46" i="2"/>
  <c r="W45" i="2"/>
  <c r="V45" i="2"/>
  <c r="T45" i="2"/>
  <c r="R45" i="2"/>
  <c r="P45" i="2"/>
  <c r="N45" i="2"/>
  <c r="L45" i="2"/>
  <c r="J45" i="2"/>
  <c r="H45" i="2"/>
  <c r="F45" i="2"/>
  <c r="W44" i="2"/>
  <c r="V44" i="2"/>
  <c r="T44" i="2"/>
  <c r="R44" i="2"/>
  <c r="P44" i="2"/>
  <c r="N44" i="2"/>
  <c r="L44" i="2"/>
  <c r="J44" i="2"/>
  <c r="H44" i="2"/>
  <c r="F44" i="2"/>
  <c r="W43" i="2"/>
  <c r="V43" i="2"/>
  <c r="T43" i="2"/>
  <c r="R43" i="2"/>
  <c r="P43" i="2"/>
  <c r="N43" i="2"/>
  <c r="L43" i="2"/>
  <c r="J43" i="2"/>
  <c r="H43" i="2"/>
  <c r="F43" i="2"/>
  <c r="W42" i="2"/>
  <c r="V42" i="2"/>
  <c r="T42" i="2"/>
  <c r="R42" i="2"/>
  <c r="P42" i="2"/>
  <c r="N42" i="2"/>
  <c r="L42" i="2"/>
  <c r="J42" i="2"/>
  <c r="H42" i="2"/>
  <c r="F42" i="2"/>
  <c r="W41" i="2"/>
  <c r="V41" i="2"/>
  <c r="T41" i="2"/>
  <c r="R41" i="2"/>
  <c r="P41" i="2"/>
  <c r="N41" i="2"/>
  <c r="L41" i="2"/>
  <c r="J41" i="2"/>
  <c r="H41" i="2"/>
  <c r="F41" i="2"/>
  <c r="W40" i="2"/>
  <c r="V40" i="2"/>
  <c r="T40" i="2"/>
  <c r="R40" i="2"/>
  <c r="P40" i="2"/>
  <c r="N40" i="2"/>
  <c r="L40" i="2"/>
  <c r="J40" i="2"/>
  <c r="H40" i="2"/>
  <c r="F40" i="2"/>
  <c r="W39" i="2"/>
  <c r="V39" i="2"/>
  <c r="T39" i="2"/>
  <c r="R39" i="2"/>
  <c r="P39" i="2"/>
  <c r="N39" i="2"/>
  <c r="L39" i="2"/>
  <c r="J39" i="2"/>
  <c r="H39" i="2"/>
  <c r="F39" i="2"/>
  <c r="W38" i="2"/>
  <c r="V38" i="2"/>
  <c r="T38" i="2"/>
  <c r="R38" i="2"/>
  <c r="P38" i="2"/>
  <c r="N38" i="2"/>
  <c r="L38" i="2"/>
  <c r="J38" i="2"/>
  <c r="H38" i="2"/>
  <c r="F38" i="2"/>
  <c r="W37" i="2"/>
  <c r="V37" i="2"/>
  <c r="T37" i="2"/>
  <c r="R37" i="2"/>
  <c r="P37" i="2"/>
  <c r="N37" i="2"/>
  <c r="L37" i="2"/>
  <c r="J37" i="2"/>
  <c r="H37" i="2"/>
  <c r="F37" i="2"/>
  <c r="W36" i="2"/>
  <c r="V36" i="2"/>
  <c r="T36" i="2"/>
  <c r="R36" i="2"/>
  <c r="P36" i="2"/>
  <c r="N36" i="2"/>
  <c r="L36" i="2"/>
  <c r="J36" i="2"/>
  <c r="H36" i="2"/>
  <c r="F36" i="2"/>
  <c r="W35" i="2"/>
  <c r="V35" i="2"/>
  <c r="T35" i="2"/>
  <c r="R35" i="2"/>
  <c r="P35" i="2"/>
  <c r="N35" i="2"/>
  <c r="L35" i="2"/>
  <c r="J35" i="2"/>
  <c r="H35" i="2"/>
  <c r="F35" i="2"/>
  <c r="W34" i="2"/>
  <c r="V34" i="2"/>
  <c r="T34" i="2"/>
  <c r="R34" i="2"/>
  <c r="P34" i="2"/>
  <c r="N34" i="2"/>
  <c r="L34" i="2"/>
  <c r="J34" i="2"/>
  <c r="H34" i="2"/>
  <c r="F34" i="2"/>
  <c r="W33" i="2"/>
  <c r="V33" i="2"/>
  <c r="T33" i="2"/>
  <c r="R33" i="2"/>
  <c r="P33" i="2"/>
  <c r="N33" i="2"/>
  <c r="L33" i="2"/>
  <c r="J33" i="2"/>
  <c r="H33" i="2"/>
  <c r="F33" i="2"/>
  <c r="W32" i="2"/>
  <c r="V32" i="2"/>
  <c r="T32" i="2"/>
  <c r="R32" i="2"/>
  <c r="P32" i="2"/>
  <c r="N32" i="2"/>
  <c r="L32" i="2"/>
  <c r="J32" i="2"/>
  <c r="H32" i="2"/>
  <c r="F32" i="2"/>
  <c r="W31" i="2"/>
  <c r="V31" i="2"/>
  <c r="T31" i="2"/>
  <c r="R31" i="2"/>
  <c r="P31" i="2"/>
  <c r="N31" i="2"/>
  <c r="L31" i="2"/>
  <c r="J31" i="2"/>
  <c r="H31" i="2"/>
  <c r="F31" i="2"/>
  <c r="W30" i="2"/>
  <c r="V30" i="2"/>
  <c r="T30" i="2"/>
  <c r="R30" i="2"/>
  <c r="P30" i="2"/>
  <c r="N30" i="2"/>
  <c r="L30" i="2"/>
  <c r="J30" i="2"/>
  <c r="H30" i="2"/>
  <c r="F30" i="2"/>
  <c r="W29" i="2"/>
  <c r="V29" i="2"/>
  <c r="T29" i="2"/>
  <c r="R29" i="2"/>
  <c r="P29" i="2"/>
  <c r="N29" i="2"/>
  <c r="L29" i="2"/>
  <c r="J29" i="2"/>
  <c r="H29" i="2"/>
  <c r="F29" i="2"/>
  <c r="W28" i="2"/>
  <c r="V28" i="2"/>
  <c r="T28" i="2"/>
  <c r="R28" i="2"/>
  <c r="P28" i="2"/>
  <c r="N28" i="2"/>
  <c r="L28" i="2"/>
  <c r="J28" i="2"/>
  <c r="H28" i="2"/>
  <c r="F28" i="2"/>
  <c r="W27" i="2"/>
  <c r="V27" i="2"/>
  <c r="T27" i="2"/>
  <c r="R27" i="2"/>
  <c r="P27" i="2"/>
  <c r="N27" i="2"/>
  <c r="L27" i="2"/>
  <c r="J27" i="2"/>
  <c r="H27" i="2"/>
  <c r="F27" i="2"/>
  <c r="W26" i="2"/>
  <c r="V26" i="2"/>
  <c r="T26" i="2"/>
  <c r="R26" i="2"/>
  <c r="P26" i="2"/>
  <c r="N26" i="2"/>
  <c r="L26" i="2"/>
  <c r="J26" i="2"/>
  <c r="H26" i="2"/>
  <c r="F26" i="2"/>
  <c r="W25" i="2"/>
  <c r="V25" i="2"/>
  <c r="T25" i="2"/>
  <c r="R25" i="2"/>
  <c r="P25" i="2"/>
  <c r="N25" i="2"/>
  <c r="L25" i="2"/>
  <c r="J25" i="2"/>
  <c r="H25" i="2"/>
  <c r="F25" i="2"/>
  <c r="W24" i="2"/>
  <c r="V24" i="2"/>
  <c r="T24" i="2"/>
  <c r="R24" i="2"/>
  <c r="P24" i="2"/>
  <c r="N24" i="2"/>
  <c r="L24" i="2"/>
  <c r="J24" i="2"/>
  <c r="H24" i="2"/>
  <c r="F24" i="2"/>
  <c r="W23" i="2"/>
  <c r="V23" i="2"/>
  <c r="T23" i="2"/>
  <c r="R23" i="2"/>
  <c r="P23" i="2"/>
  <c r="N23" i="2"/>
  <c r="L23" i="2"/>
  <c r="J23" i="2"/>
  <c r="H23" i="2"/>
  <c r="F23" i="2"/>
  <c r="W22" i="2"/>
  <c r="V22" i="2"/>
  <c r="T22" i="2"/>
  <c r="R22" i="2"/>
  <c r="P22" i="2"/>
  <c r="N22" i="2"/>
  <c r="L22" i="2"/>
  <c r="J22" i="2"/>
  <c r="H22" i="2"/>
  <c r="F22" i="2"/>
  <c r="W21" i="2"/>
  <c r="V21" i="2"/>
  <c r="T21" i="2"/>
  <c r="R21" i="2"/>
  <c r="P21" i="2"/>
  <c r="N21" i="2"/>
  <c r="L21" i="2"/>
  <c r="J21" i="2"/>
  <c r="H21" i="2"/>
  <c r="F21" i="2"/>
  <c r="W20" i="2"/>
  <c r="V20" i="2"/>
  <c r="T20" i="2"/>
  <c r="R20" i="2"/>
  <c r="P20" i="2"/>
  <c r="N20" i="2"/>
  <c r="L20" i="2"/>
  <c r="J20" i="2"/>
  <c r="H20" i="2"/>
  <c r="F20" i="2"/>
  <c r="W19" i="2"/>
  <c r="V19" i="2"/>
  <c r="T19" i="2"/>
  <c r="R19" i="2"/>
  <c r="P19" i="2"/>
  <c r="N19" i="2"/>
  <c r="L19" i="2"/>
  <c r="J19" i="2"/>
  <c r="H19" i="2"/>
  <c r="F19" i="2"/>
  <c r="W18" i="2"/>
  <c r="V18" i="2"/>
  <c r="T18" i="2"/>
  <c r="R18" i="2"/>
  <c r="P18" i="2"/>
  <c r="N18" i="2"/>
  <c r="L18" i="2"/>
  <c r="J18" i="2"/>
  <c r="H18" i="2"/>
  <c r="F18" i="2"/>
  <c r="W17" i="2"/>
  <c r="V17" i="2"/>
  <c r="T17" i="2"/>
  <c r="R17" i="2"/>
  <c r="P17" i="2"/>
  <c r="N17" i="2"/>
  <c r="L17" i="2"/>
  <c r="J17" i="2"/>
  <c r="H17" i="2"/>
  <c r="F17" i="2"/>
  <c r="W16" i="2"/>
  <c r="V16" i="2"/>
  <c r="T16" i="2"/>
  <c r="R16" i="2"/>
  <c r="P16" i="2"/>
  <c r="N16" i="2"/>
  <c r="L16" i="2"/>
  <c r="J16" i="2"/>
  <c r="H16" i="2"/>
  <c r="F16" i="2"/>
  <c r="W15" i="2"/>
  <c r="V15" i="2"/>
  <c r="T15" i="2"/>
  <c r="R15" i="2"/>
  <c r="P15" i="2"/>
  <c r="N15" i="2"/>
  <c r="L15" i="2"/>
  <c r="J15" i="2"/>
  <c r="H15" i="2"/>
  <c r="F15" i="2"/>
  <c r="W14" i="2"/>
  <c r="V14" i="2"/>
  <c r="T14" i="2"/>
  <c r="R14" i="2"/>
  <c r="P14" i="2"/>
  <c r="N14" i="2"/>
  <c r="L14" i="2"/>
  <c r="J14" i="2"/>
  <c r="H14" i="2"/>
  <c r="F14" i="2"/>
  <c r="W13" i="2"/>
  <c r="V13" i="2"/>
  <c r="T13" i="2"/>
  <c r="R13" i="2"/>
  <c r="P13" i="2"/>
  <c r="N13" i="2"/>
  <c r="L13" i="2"/>
  <c r="J13" i="2"/>
  <c r="H13" i="2"/>
  <c r="F13" i="2"/>
  <c r="W12" i="2"/>
  <c r="V12" i="2"/>
  <c r="T12" i="2"/>
  <c r="R12" i="2"/>
  <c r="P12" i="2"/>
  <c r="N12" i="2"/>
  <c r="L12" i="2"/>
  <c r="J12" i="2"/>
  <c r="H12" i="2"/>
  <c r="F12" i="2"/>
  <c r="W11" i="2"/>
  <c r="V11" i="2"/>
  <c r="T11" i="2"/>
  <c r="R11" i="2"/>
  <c r="P11" i="2"/>
  <c r="N11" i="2"/>
  <c r="L11" i="2"/>
  <c r="J11" i="2"/>
  <c r="H11" i="2"/>
  <c r="F11" i="2"/>
  <c r="W10" i="2"/>
  <c r="V10" i="2"/>
  <c r="T10" i="2"/>
  <c r="R10" i="2"/>
  <c r="P10" i="2"/>
  <c r="N10" i="2"/>
  <c r="L10" i="2"/>
  <c r="J10" i="2"/>
  <c r="H10" i="2"/>
  <c r="F10" i="2"/>
  <c r="W9" i="2"/>
  <c r="V9" i="2"/>
  <c r="T9" i="2"/>
  <c r="R9" i="2"/>
  <c r="P9" i="2"/>
  <c r="N9" i="2"/>
  <c r="L9" i="2"/>
  <c r="J9" i="2"/>
  <c r="H9" i="2"/>
  <c r="F9" i="2"/>
  <c r="X38" i="2" l="1"/>
  <c r="X65" i="2"/>
  <c r="X71" i="2"/>
  <c r="X52" i="2"/>
  <c r="X58" i="2"/>
  <c r="X26" i="2"/>
  <c r="X50" i="2"/>
  <c r="X62" i="2"/>
  <c r="X66" i="2"/>
  <c r="X27" i="2"/>
  <c r="X12" i="2"/>
  <c r="X75" i="2"/>
  <c r="X20" i="2"/>
  <c r="X24" i="2"/>
  <c r="X39" i="2"/>
  <c r="X64" i="2"/>
  <c r="X13" i="2"/>
  <c r="X32" i="2"/>
  <c r="X36" i="2"/>
  <c r="X51" i="2"/>
  <c r="X70" i="2"/>
  <c r="X44" i="2"/>
  <c r="X48" i="2"/>
  <c r="X63" i="2"/>
  <c r="X21" i="2"/>
  <c r="X37" i="2"/>
  <c r="X56" i="2"/>
  <c r="X60" i="2"/>
  <c r="X69" i="2"/>
  <c r="X73" i="2"/>
  <c r="X9" i="2"/>
  <c r="X33" i="2"/>
  <c r="X49" i="2"/>
  <c r="X11" i="2"/>
  <c r="X19" i="2"/>
  <c r="X45" i="2"/>
  <c r="X61" i="2"/>
  <c r="X17" i="2"/>
  <c r="X18" i="2"/>
  <c r="X23" i="2"/>
  <c r="X31" i="2"/>
  <c r="X57" i="2"/>
  <c r="X74" i="2"/>
  <c r="X25" i="2"/>
  <c r="X10" i="2"/>
  <c r="X29" i="2"/>
  <c r="X30" i="2"/>
  <c r="X35" i="2"/>
  <c r="X43" i="2"/>
  <c r="X16" i="2"/>
  <c r="X22" i="2"/>
  <c r="X41" i="2"/>
  <c r="X42" i="2"/>
  <c r="X47" i="2"/>
  <c r="X55" i="2"/>
  <c r="X68" i="2"/>
  <c r="X14" i="2"/>
  <c r="X28" i="2"/>
  <c r="X34" i="2"/>
  <c r="X53" i="2"/>
  <c r="X54" i="2"/>
  <c r="X59" i="2"/>
  <c r="X67" i="2"/>
  <c r="X40" i="2"/>
  <c r="X46" i="2"/>
  <c r="X72" i="2"/>
  <c r="X15" i="2"/>
</calcChain>
</file>

<file path=xl/sharedStrings.xml><?xml version="1.0" encoding="utf-8"?>
<sst xmlns="http://schemas.openxmlformats.org/spreadsheetml/2006/main" count="174" uniqueCount="42">
  <si>
    <t>Приложение № 4</t>
  </si>
  <si>
    <t>№ п/п</t>
  </si>
  <si>
    <t>Наименование профиля ВМП</t>
  </si>
  <si>
    <t>№ группы ВМП</t>
  </si>
  <si>
    <t>Тариф</t>
  </si>
  <si>
    <t>ГБУЗ "Областная клиническая больница КО"</t>
  </si>
  <si>
    <t>ФГБУ "Федеральный центр высоких медицинских технология" МЗ РФ</t>
  </si>
  <si>
    <t>ГБУЗ "Детская областная больница КО"</t>
  </si>
  <si>
    <t>ГБУЗ КО "Центральная городская клиническая больница"</t>
  </si>
  <si>
    <t>ГБУЗ "Центр специализированных видов медицинской помощи КО"</t>
  </si>
  <si>
    <t>ФГБУ "1409 Военно-морской клинический госпиталь" МО РФ</t>
  </si>
  <si>
    <t>ГБУЗ КО "Городская клиническая БСМП"</t>
  </si>
  <si>
    <t>ГБУЗ "Гусевская ЦРБ"</t>
  </si>
  <si>
    <t>ИТОГО:</t>
  </si>
  <si>
    <t>ОМП</t>
  </si>
  <si>
    <t>ОФС, тыс. руб.</t>
  </si>
  <si>
    <t>Абдоминальная хирургия</t>
  </si>
  <si>
    <t>Акушерство и гинекология</t>
  </si>
  <si>
    <t>Гастроэнтерология</t>
  </si>
  <si>
    <t>Гематология</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</si>
  <si>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</si>
  <si>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</si>
  <si>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</si>
  <si>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</si>
  <si>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</si>
  <si>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</si>
  <si>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</si>
  <si>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</si>
  <si>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</si>
  <si>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Торакальная хирургия</t>
  </si>
  <si>
    <t>Травматология и ортопедия</t>
  </si>
  <si>
    <t>Урология</t>
  </si>
  <si>
    <t>Челюстно-лицевая хирургия</t>
  </si>
  <si>
    <t>Эндокринология</t>
  </si>
  <si>
    <t xml:space="preserve">Объем оказания медицинской помощи и объем финансировых средств высокотехнологичных видов медицинской помощи в разрезе групп и профилей за счет средств обязательного медицинского страхования в 2023 году  </t>
  </si>
  <si>
    <t>Детская хирург.(новорожд)</t>
  </si>
  <si>
    <t>ССХ</t>
  </si>
  <si>
    <t>к протоколу  заседания  № 14 Комиссии</t>
  </si>
  <si>
    <t>ГБУЗ "Региональный перинатальный центр"</t>
  </si>
  <si>
    <t>.</t>
  </si>
  <si>
    <t>от 24 января 2023 года</t>
  </si>
  <si>
    <t>с изменениями от 24.01.2023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</si>
</sst>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0"/>
      <name val="Arial"/>
      <family val="2"/>
      <charset val="204"/>
    </font>
    <font>
      <sz val="14"/>
      <name val="Times New Roman"/>
      <family val="1"/>
      <charset val="204"/>
    </font>
    <font>
      <sz val="10"/>
      <name val="Times New Roman"/>
      <family val="1"/>
      <charset val="204"/>
    </font>
    <font>
      <b/>
      <sz val="10"/>
      <color rgb="FF0070C0"/>
      <name val="Times New Roman"/>
      <family val="1"/>
      <charset val="204"/>
    </font>
    <font>
      <sz val="12"/>
      <name val="Times New Roman"/>
      <family val="1"/>
      <charset val="204"/>
    </font>
    <font>
      <sz val="11"/>
      <color theme="1"/>
      <name val="Times New Roman"/>
      <family val="1"/>
      <charset val="204"/>
    </font>
    <font>
      <b/>
      <sz val="14"/>
      <name val="Times New Roman"/>
      <family val="1"/>
      <charset val="204"/>
    </font>
    <font>
      <b/>
      <sz val="14"/>
      <color rgb="FFFF0000"/>
      <name val="Times New Roman"/>
      <family val="1"/>
      <charset val="204"/>
    </font>
    <font>
      <b/>
      <sz val="12"/>
      <name val="Times New Roman"/>
      <family val="1"/>
      <charset val="204"/>
    </font>
    <font>
      <b/>
      <sz val="12"/>
      <color rgb="FF0070C0"/>
      <name val="Times New Roman"/>
      <family val="1"/>
      <charset val="204"/>
    </font>
    <font>
      <sz val="11"/>
      <color theme="9" tint="-0.499984740745262"/>
      <name val="Times New Roman"/>
      <family val="1"/>
      <charset val="204"/>
    </font>
    <font>
      <b/>
      <sz val="11"/>
      <color rgb="FF0070C0"/>
      <name val="Times New Roman"/>
      <family val="1"/>
      <charset val="204"/>
    </font>
    <font>
      <sz val="11"/>
      <name val="Times New Roman"/>
      <family val="1"/>
      <charset val="204"/>
    </font>
    <font>
      <b/>
      <sz val="11"/>
      <name val="Times New Roman"/>
      <family val="1"/>
      <charset val="204"/>
    </font>
    <font>
      <b/>
      <sz val="11"/>
      <color rgb="FFFF0000"/>
      <name val="Times New Roman"/>
      <family val="1"/>
      <charset val="204"/>
    </font>
    <font>
      <b/>
      <sz val="12"/>
      <color rgb="FFFF0000"/>
      <name val="Times New Roman"/>
      <family val="1"/>
      <charset val="204"/>
    </font>
    <font>
      <b/>
      <sz val="12"/>
      <color rgb="FF7030A0"/>
      <name val="Times New Roman"/>
      <family val="1"/>
      <charset val="204"/>
    </font>
    <font>
      <sz val="14"/>
      <color rgb="FFFF0000"/>
      <name val="Times New Roman"/>
      <family val="1"/>
      <charset val="204"/>
    </font>
  </fonts>
  <fills count="2">
    <fill>
      <patternFill patternType="none"/>
    </fill>
    <fill>
      <patternFill patternType="gray125"/>
    </fill>
  </fills>
  <borders count="2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diagonal/>
    </border>
    <border>
      <left style="thin">
        <color indexed="64"/>
      </left>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2">
    <xf numFmtId="0" fontId="0" fillId="0" borderId="0"/>
    <xf numFmtId="0" fontId="1" fillId="0" borderId="0" applyNumberFormat="0" applyFont="0" applyFill="0" applyBorder="0" applyAlignment="0" applyProtection="0">
      <alignment vertical="top"/>
    </xf>
  </cellStyleXfs>
  <cellXfs count="55">
    <xf numFmtId="0" fontId="0" fillId="0" borderId="0" xfId="0"/>
    <xf numFmtId="0" fontId="2" fillId="0" borderId="0" xfId="1" applyFont="1" applyFill="1" applyAlignment="1">
      <alignment horizontal="center" vertical="center"/>
    </xf>
    <xf numFmtId="0" fontId="3" fillId="0" borderId="0" xfId="1" applyFont="1" applyFill="1" applyAlignment="1">
      <alignment horizontal="center" vertical="center"/>
    </xf>
    <xf numFmtId="0" fontId="3" fillId="0" borderId="0" xfId="1" applyFont="1" applyFill="1">
      <alignment vertical="top"/>
    </xf>
    <xf numFmtId="0" fontId="4" fillId="0" borderId="0" xfId="1" applyFont="1" applyFill="1">
      <alignment vertical="top"/>
    </xf>
    <xf numFmtId="4" fontId="3" fillId="0" borderId="0" xfId="1" applyNumberFormat="1" applyFont="1" applyFill="1">
      <alignment vertical="top"/>
    </xf>
    <xf numFmtId="3" fontId="3" fillId="0" borderId="0" xfId="1" applyNumberFormat="1" applyFont="1" applyFill="1">
      <alignment vertical="top"/>
    </xf>
    <xf numFmtId="4" fontId="5" fillId="0" borderId="0" xfId="1" applyNumberFormat="1" applyFont="1" applyFill="1" applyAlignment="1">
      <alignment horizontal="right" vertical="top"/>
    </xf>
    <xf numFmtId="0" fontId="5" fillId="0" borderId="0" xfId="1" applyFont="1" applyFill="1" applyAlignment="1">
      <alignment horizontal="center" vertical="center"/>
    </xf>
    <xf numFmtId="4" fontId="5" fillId="0" borderId="0" xfId="1" applyNumberFormat="1" applyFont="1" applyFill="1" applyAlignment="1">
      <alignment horizontal="right" vertical="center"/>
    </xf>
    <xf numFmtId="0" fontId="6" fillId="0" borderId="0" xfId="0" applyFont="1"/>
    <xf numFmtId="0" fontId="8" fillId="0" borderId="0" xfId="1" applyFont="1" applyFill="1" applyBorder="1" applyAlignment="1">
      <alignment horizontal="center" vertical="center"/>
    </xf>
    <xf numFmtId="0" fontId="6" fillId="0" borderId="0" xfId="0" applyFont="1" applyAlignment="1">
      <alignment vertical="top"/>
    </xf>
    <xf numFmtId="4" fontId="6" fillId="0" borderId="0" xfId="0" applyNumberFormat="1" applyFont="1"/>
    <xf numFmtId="0" fontId="11" fillId="0" borderId="0" xfId="0" applyFont="1"/>
    <xf numFmtId="0" fontId="12" fillId="0" borderId="0" xfId="0" applyFont="1"/>
    <xf numFmtId="2" fontId="9" fillId="0" borderId="5" xfId="1" applyNumberFormat="1" applyFont="1" applyFill="1" applyBorder="1" applyAlignment="1">
      <alignment horizontal="center" vertical="top" wrapText="1"/>
    </xf>
    <xf numFmtId="4" fontId="9" fillId="0" borderId="5" xfId="1" applyNumberFormat="1" applyFont="1" applyFill="1" applyBorder="1" applyAlignment="1">
      <alignment horizontal="center" vertical="top" wrapText="1"/>
    </xf>
    <xf numFmtId="4" fontId="9" fillId="0" borderId="8" xfId="1" applyNumberFormat="1" applyFont="1" applyFill="1" applyBorder="1" applyAlignment="1">
      <alignment horizontal="center" vertical="top" wrapText="1"/>
    </xf>
    <xf numFmtId="0" fontId="5" fillId="0" borderId="13" xfId="1" applyFont="1" applyFill="1" applyBorder="1" applyAlignment="1">
      <alignment horizontal="center" vertical="center"/>
    </xf>
    <xf numFmtId="4" fontId="5" fillId="0" borderId="14" xfId="1" applyNumberFormat="1" applyFont="1" applyFill="1" applyBorder="1" applyAlignment="1">
      <alignment horizontal="center" vertical="center"/>
    </xf>
    <xf numFmtId="3" fontId="5" fillId="0" borderId="13" xfId="1" applyNumberFormat="1" applyFont="1" applyFill="1" applyBorder="1" applyAlignment="1">
      <alignment horizontal="center" vertical="center"/>
    </xf>
    <xf numFmtId="3" fontId="12" fillId="0" borderId="9" xfId="1" applyNumberFormat="1" applyFont="1" applyFill="1" applyBorder="1" applyAlignment="1">
      <alignment horizontal="center" vertical="center"/>
    </xf>
    <xf numFmtId="49" fontId="13" fillId="0" borderId="12" xfId="1" applyNumberFormat="1" applyFont="1" applyFill="1" applyBorder="1" applyAlignment="1">
      <alignment vertical="top" wrapText="1"/>
    </xf>
    <xf numFmtId="3" fontId="14" fillId="0" borderId="9" xfId="1" applyNumberFormat="1" applyFont="1" applyFill="1" applyBorder="1" applyAlignment="1">
      <alignment horizontal="center" vertical="center"/>
    </xf>
    <xf numFmtId="0" fontId="5" fillId="0" borderId="15" xfId="1" applyFont="1" applyFill="1" applyBorder="1" applyAlignment="1">
      <alignment horizontal="center" vertical="center"/>
    </xf>
    <xf numFmtId="4" fontId="5" fillId="0" borderId="16" xfId="1" applyNumberFormat="1" applyFont="1" applyFill="1" applyBorder="1" applyAlignment="1">
      <alignment horizontal="center" vertical="center"/>
    </xf>
    <xf numFmtId="0" fontId="7" fillId="0" borderId="0" xfId="1" applyFont="1" applyFill="1" applyBorder="1" applyAlignment="1">
      <alignment vertical="center" wrapText="1"/>
    </xf>
    <xf numFmtId="3" fontId="15" fillId="0" borderId="9" xfId="1" applyNumberFormat="1" applyFont="1" applyFill="1" applyBorder="1" applyAlignment="1">
      <alignment horizontal="center" vertical="center"/>
    </xf>
    <xf numFmtId="3" fontId="6" fillId="0" borderId="0" xfId="0" applyNumberFormat="1" applyFont="1" applyAlignment="1">
      <alignment horizontal="center" vertical="center"/>
    </xf>
    <xf numFmtId="3" fontId="6" fillId="0" borderId="0" xfId="0" applyNumberFormat="1" applyFont="1"/>
    <xf numFmtId="3" fontId="16" fillId="0" borderId="13" xfId="1" applyNumberFormat="1" applyFont="1" applyFill="1" applyBorder="1" applyAlignment="1">
      <alignment horizontal="center" vertical="center"/>
    </xf>
    <xf numFmtId="3" fontId="17" fillId="0" borderId="13" xfId="1" applyNumberFormat="1" applyFont="1" applyFill="1" applyBorder="1" applyAlignment="1">
      <alignment horizontal="center" vertical="center"/>
    </xf>
    <xf numFmtId="0" fontId="16" fillId="0" borderId="13" xfId="1" applyFont="1" applyFill="1" applyBorder="1" applyAlignment="1">
      <alignment horizontal="center" vertical="center"/>
    </xf>
    <xf numFmtId="0" fontId="9" fillId="0" borderId="1" xfId="1" applyFont="1" applyFill="1" applyBorder="1" applyAlignment="1">
      <alignment horizontal="center" vertical="center" wrapText="1"/>
    </xf>
    <xf numFmtId="0" fontId="9" fillId="0" borderId="6" xfId="1" applyFont="1" applyFill="1" applyBorder="1" applyAlignment="1">
      <alignment horizontal="center" vertical="center" wrapText="1"/>
    </xf>
    <xf numFmtId="4" fontId="9" fillId="0" borderId="10" xfId="1" applyNumberFormat="1" applyFont="1" applyFill="1" applyBorder="1" applyAlignment="1">
      <alignment horizontal="center" vertical="center" wrapText="1"/>
    </xf>
    <xf numFmtId="4" fontId="9" fillId="0" borderId="11" xfId="1" applyNumberFormat="1"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7" xfId="1" applyFont="1" applyFill="1" applyBorder="1" applyAlignment="1">
      <alignment horizontal="center" vertical="center" wrapText="1"/>
    </xf>
    <xf numFmtId="4" fontId="14" fillId="0" borderId="3" xfId="1" applyNumberFormat="1" applyFont="1" applyFill="1" applyBorder="1" applyAlignment="1">
      <alignment horizontal="center" vertical="top" wrapText="1"/>
    </xf>
    <xf numFmtId="4" fontId="5" fillId="0" borderId="0" xfId="1" applyNumberFormat="1" applyFont="1" applyFill="1" applyAlignment="1">
      <alignment horizontal="right" vertical="center"/>
    </xf>
    <xf numFmtId="0" fontId="7" fillId="0" borderId="0" xfId="1" applyFont="1" applyFill="1" applyBorder="1" applyAlignment="1">
      <alignment horizontal="center" vertical="center" wrapText="1"/>
    </xf>
    <xf numFmtId="0" fontId="18" fillId="0" borderId="0" xfId="1" applyFont="1" applyFill="1" applyBorder="1" applyAlignment="1">
      <alignment horizontal="center" vertical="center"/>
    </xf>
    <xf numFmtId="4" fontId="14" fillId="0" borderId="3" xfId="1" applyNumberFormat="1" applyFont="1" applyFill="1" applyBorder="1" applyAlignment="1">
      <alignment horizontal="center" vertical="center" wrapText="1"/>
    </xf>
    <xf numFmtId="4" fontId="14" fillId="0" borderId="4" xfId="1" applyNumberFormat="1" applyFont="1" applyFill="1" applyBorder="1" applyAlignment="1">
      <alignment horizontal="center" vertical="center" wrapText="1"/>
    </xf>
    <xf numFmtId="0" fontId="5" fillId="0" borderId="17" xfId="1" applyFont="1" applyFill="1" applyBorder="1" applyAlignment="1">
      <alignment horizontal="center" vertical="center"/>
    </xf>
    <xf numFmtId="49" fontId="13" fillId="0" borderId="18" xfId="1" applyNumberFormat="1" applyFont="1" applyFill="1" applyBorder="1" applyAlignment="1">
      <alignment vertical="top" wrapText="1"/>
    </xf>
    <xf numFmtId="3" fontId="14" fillId="0" borderId="19" xfId="1" applyNumberFormat="1" applyFont="1" applyFill="1" applyBorder="1" applyAlignment="1">
      <alignment horizontal="center" vertical="center"/>
    </xf>
    <xf numFmtId="3" fontId="15" fillId="0" borderId="19" xfId="1" applyNumberFormat="1" applyFont="1" applyFill="1" applyBorder="1" applyAlignment="1">
      <alignment horizontal="center" vertical="center"/>
    </xf>
    <xf numFmtId="0" fontId="5" fillId="0" borderId="20" xfId="1" applyFont="1" applyFill="1" applyBorder="1" applyAlignment="1">
      <alignment horizontal="center" vertical="center"/>
    </xf>
    <xf numFmtId="4" fontId="5" fillId="0" borderId="21" xfId="1" applyNumberFormat="1" applyFont="1" applyFill="1" applyBorder="1" applyAlignment="1">
      <alignment horizontal="center" vertical="center"/>
    </xf>
    <xf numFmtId="4" fontId="5" fillId="0" borderId="22" xfId="1" applyNumberFormat="1" applyFont="1" applyFill="1" applyBorder="1" applyAlignment="1">
      <alignment horizontal="center" vertical="center"/>
    </xf>
  </cellXfs>
  <cellStyles count="2">
    <cellStyle name="Обычный" xfId="0" builtinId="0"/>
    <cellStyle name="Обычный 3" xfId="1" xr:uid="{B1619172-A159-4825-8D6F-1C3B058F07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7%20&#1055;&#1056;&#1048;&#1050;&#1040;&#1047;\2020\09%20&#1057;&#1045;&#1053;&#1058;&#1071;&#1041;&#1056;&#1068;\&#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B:\1&#1074;&#1080;&#1082;&#1072;\&#1058;&#1072;&#1088;&#1080;&#1092;&#1085;&#1086;&#1077;%20&#1089;&#1086;&#1075;&#1083;&#1072;&#1096;&#1077;&#1085;&#1080;&#1077;\&#1055;&#1088;&#1080;&#1083;.%203.4.10.%20&#1050;&#1057;_&#1042;&#1052;&#1055;.xlsx" TargetMode="External"/><Relationship Id="rId1" Type="http://schemas.openxmlformats.org/officeDocument/2006/relationships/externalLinkPath" Target="file:///B:\1&#1074;&#1080;&#1082;&#1072;\&#1058;&#1072;&#1088;&#1080;&#1092;&#1085;&#1086;&#1077;%20&#1089;&#1086;&#1075;&#1083;&#1072;&#1096;&#1077;&#1085;&#1080;&#1077;\&#1055;&#1088;&#1080;&#1083;.%203.4.10.%20&#1050;&#1057;_&#1042;&#1052;&#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4.10"/>
    </sheetNames>
    <sheetDataSet>
      <sheetData sheetId="0">
        <row r="9">
          <cell r="B9">
            <v>2</v>
          </cell>
          <cell r="C9">
            <v>3</v>
          </cell>
          <cell r="D9">
            <v>4</v>
          </cell>
          <cell r="E9">
            <v>5</v>
          </cell>
          <cell r="F9">
            <v>6</v>
          </cell>
          <cell r="G9">
            <v>7</v>
          </cell>
          <cell r="H9">
            <v>8</v>
          </cell>
        </row>
        <row r="10">
          <cell r="A10" t="str">
            <v>Акушерство и гинекология</v>
          </cell>
        </row>
        <row r="11">
          <cell r="A11" t="str">
            <v>1.</v>
          </cell>
          <cell r="B11" t="str">
            <v>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v>
          </cell>
          <cell r="C11" t="str">
            <v>O36.0, O36.1</v>
          </cell>
          <cell r="D11" t="str">
            <v>привычный выкидыш, сопровождающийся резус-иммунизацией</v>
          </cell>
          <cell r="E11" t="str">
            <v>терапевтическое лечение</v>
          </cell>
          <cell r="F11" t="str">
            <v>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v>
          </cell>
          <cell r="G11">
            <v>149270</v>
          </cell>
          <cell r="H11">
            <v>34</v>
          </cell>
        </row>
        <row r="12">
          <cell r="C12" t="str">
            <v>O28.0</v>
          </cell>
          <cell r="D12" t="str">
            <v>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v>
          </cell>
          <cell r="E12" t="str">
            <v>терапевтическое лечение</v>
          </cell>
          <cell r="F12" t="str">
            <v>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v>
          </cell>
        </row>
        <row r="13">
          <cell r="B13" t="str">
            <v>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v>
          </cell>
          <cell r="C13" t="str">
            <v>N81, N88.4, N88.1</v>
          </cell>
          <cell r="D13" t="str">
            <v>цистоцеле, неполное и полное опущение матки и стенок влагалища, ректоцеле, гипертрофия и элонгация шейки матки у пациенток репродуктивного возраста</v>
          </cell>
          <cell r="E13" t="str">
            <v>хирургическое лечение</v>
          </cell>
          <cell r="F13" t="str">
            <v>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v>
          </cell>
        </row>
        <row r="14">
          <cell r="F14" t="str">
            <v>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v>
          </cell>
        </row>
        <row r="15">
          <cell r="F15" t="str">
            <v>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v>
          </cell>
        </row>
        <row r="16">
          <cell r="F16" t="str">
            <v>операции эндоскопическим, влагалищным и абдоминальным доступом и их сочетание в различной комбинации (пластика сфинктера прямой кишки)</v>
          </cell>
        </row>
        <row r="17">
          <cell r="F17" t="str">
            <v>операции эндоскопическим, влагалищным и абдоминальным доступом и их сочетание в различной комбинации (пластика шейки матки)</v>
          </cell>
        </row>
        <row r="18">
          <cell r="C18" t="str">
            <v>N99.3</v>
          </cell>
          <cell r="D18" t="str">
            <v>выпадение стенок влагалища после экстирпации матки</v>
          </cell>
          <cell r="E18" t="str">
            <v>хирургическое лечение</v>
          </cell>
          <cell r="F18" t="str">
            <v>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v>
          </cell>
        </row>
        <row r="19">
          <cell r="A19" t="str">
            <v>2.</v>
          </cell>
          <cell r="B19" t="str">
            <v>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v>
          </cell>
          <cell r="C19" t="str">
            <v>D26, D27, D25</v>
          </cell>
          <cell r="D19" t="str">
            <v>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v>
          </cell>
          <cell r="E19" t="str">
            <v>хирургическое лечение</v>
          </cell>
          <cell r="F19" t="str">
            <v>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v>
          </cell>
          <cell r="G19">
            <v>226663</v>
          </cell>
          <cell r="H19">
            <v>39</v>
          </cell>
        </row>
        <row r="20">
          <cell r="A20" t="str">
            <v>Гастроэнтерология</v>
          </cell>
        </row>
        <row r="21">
          <cell r="A21" t="str">
            <v>3.</v>
          </cell>
          <cell r="B21" t="str">
            <v>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v>
          </cell>
          <cell r="C21" t="str">
            <v>K50, K51, K90.0</v>
          </cell>
          <cell r="D21" t="str">
            <v>язвенный колит и болезнь Крона 3 и 4 степени активности, гормонозависимые и гормонорезистентные формы. Тяжелые формы целиакии</v>
          </cell>
          <cell r="E21" t="str">
            <v>терапевтическое лечение</v>
          </cell>
          <cell r="F21" t="str">
            <v>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v>
          </cell>
          <cell r="G21">
            <v>155640</v>
          </cell>
          <cell r="H21">
            <v>22</v>
          </cell>
        </row>
        <row r="22">
          <cell r="B22" t="str">
            <v>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v>
          </cell>
          <cell r="C22" t="str">
            <v>K73.2, K74.3, K83.0, B18.0, B18.1, B18.2</v>
          </cell>
          <cell r="D22" t="str">
            <v>хронический аутоиммунный гепатит в сочетании с первично-склерозирующим холангитом</v>
          </cell>
          <cell r="E22" t="str">
            <v>терапевтическое лечение</v>
          </cell>
          <cell r="F22" t="str">
            <v>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v>
          </cell>
        </row>
        <row r="23">
          <cell r="D23" t="str">
            <v>хронический аутоиммунный гепатит в сочетании с первичным билиарным циррозом печени</v>
          </cell>
        </row>
        <row r="24">
          <cell r="D24" t="str">
            <v>хронический аутоиммунный гепатит в сочетании с хроническим вирусным гепатитом C</v>
          </cell>
        </row>
        <row r="25">
          <cell r="D25" t="str">
            <v>хронический аутоиммунный гепатит в сочетании с хроническим вирусным гепатитом B</v>
          </cell>
        </row>
        <row r="26">
          <cell r="A26" t="str">
            <v>Гематология</v>
          </cell>
        </row>
        <row r="27">
          <cell r="A27" t="str">
            <v>4.</v>
          </cell>
          <cell r="B27" t="str">
            <v>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v>
          </cell>
          <cell r="C27" t="str">
            <v>D69.1, D82.0, D69.5, D58, D59</v>
          </cell>
          <cell r="D27" t="str">
            <v>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v>
          </cell>
          <cell r="E27" t="str">
            <v>терапевтическое лечение</v>
          </cell>
          <cell r="F27" t="str">
            <v>прокоагулянтная терапия с использованием рекомбинантных препаратов факторов свертывания, массивные трансфузии компонентов донорской крови</v>
          </cell>
          <cell r="G27">
            <v>174719</v>
          </cell>
          <cell r="H27">
            <v>31</v>
          </cell>
        </row>
        <row r="28">
          <cell r="C28" t="str">
            <v>D69.3</v>
          </cell>
          <cell r="D28" t="str">
            <v>патология гемостаза, резистентная к стандартной терапии, и (или) с течением, осложненным угрожаемыми геморрагическими явлениями</v>
          </cell>
          <cell r="E28" t="str">
            <v>терапевтическое лечение</v>
          </cell>
          <cell r="F28" t="str">
            <v>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v>
          </cell>
        </row>
        <row r="29">
          <cell r="C29" t="str">
            <v>D69.0</v>
          </cell>
          <cell r="D29" t="str">
            <v>патология гемостаза, резистентная к стандартной терапии, и (или) с течением, осложненным тромбозами или тромбоэмболиями</v>
          </cell>
          <cell r="E29" t="str">
            <v>комбинированное лечение</v>
          </cell>
          <cell r="F29" t="str">
            <v>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v>
          </cell>
        </row>
        <row r="30">
          <cell r="C30" t="str">
            <v>M31.1</v>
          </cell>
          <cell r="D30" t="str">
            <v>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v>
          </cell>
          <cell r="E30" t="str">
            <v>комбинированное лечение</v>
          </cell>
          <cell r="F30" t="str">
            <v>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v>
          </cell>
        </row>
        <row r="31">
          <cell r="C31" t="str">
            <v>D68.8</v>
          </cell>
          <cell r="D31" t="str">
            <v>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v>
          </cell>
          <cell r="E31" t="str">
            <v>комбинированное лечение</v>
          </cell>
          <cell r="F31" t="str">
            <v>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v>
          </cell>
        </row>
        <row r="32">
          <cell r="C32" t="str">
            <v>E83.0, E83.1, E83.2</v>
          </cell>
          <cell r="D32" t="str">
            <v>цитопенический синдром, перегрузка железом, цинком и медью</v>
          </cell>
          <cell r="E32" t="str">
            <v>комбинированное лечение</v>
          </cell>
          <cell r="F32" t="str">
            <v>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v>
          </cell>
        </row>
        <row r="33">
          <cell r="C33" t="str">
            <v>D59, D56, D57.0, D58</v>
          </cell>
          <cell r="D33" t="str">
            <v>гемолитический криз при гемолитических анемиях различного генеза, в том числе аутоиммунного, при пароксизмальной ночной гемоглобинурии</v>
          </cell>
          <cell r="E33" t="str">
            <v>комбинированное лечение</v>
          </cell>
          <cell r="F33" t="str">
            <v>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v>
          </cell>
        </row>
        <row r="34">
          <cell r="C34" t="str">
            <v>D70</v>
          </cell>
          <cell r="D34" t="str">
            <v>агранулоцитоз с показателями нейтрофильных лейкоцитов крови 0,5 x 10 9/л и ниже</v>
          </cell>
          <cell r="E34" t="str">
            <v>терапевтическое лечение</v>
          </cell>
          <cell r="F34" t="str">
            <v>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v>
          </cell>
        </row>
        <row r="35">
          <cell r="C35" t="str">
            <v>D60</v>
          </cell>
          <cell r="D35" t="str">
            <v>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v>
          </cell>
          <cell r="E35" t="str">
            <v>терапевтическое лечение</v>
          </cell>
          <cell r="F35" t="str">
            <v>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v>
          </cell>
        </row>
        <row r="36">
          <cell r="A36" t="str">
            <v>5.</v>
          </cell>
          <cell r="B36" t="str">
            <v>Интенсивная терапия, включающая методы экстракорпорального воздействия на кровь у больных с порфириями</v>
          </cell>
          <cell r="C36" t="str">
            <v>E80.0, E80.1, E80.2</v>
          </cell>
          <cell r="D36" t="str">
            <v>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v>
          </cell>
          <cell r="E36" t="str">
            <v>терапевтическое лечение</v>
          </cell>
          <cell r="F36" t="str">
            <v>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v>
          </cell>
          <cell r="G36">
            <v>514006</v>
          </cell>
          <cell r="H36">
            <v>7</v>
          </cell>
        </row>
        <row r="37">
          <cell r="A37" t="str">
            <v>Детская хирургия в период новорожденности</v>
          </cell>
        </row>
        <row r="38">
          <cell r="A38" t="str">
            <v>6.</v>
          </cell>
          <cell r="B38" t="str">
            <v>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v>
          </cell>
          <cell r="C38" t="str">
            <v>Q33.0, Q33.2, Q39.0, Q39.1, Q39.2</v>
          </cell>
          <cell r="D38" t="str">
            <v>врожденная киста легкого. Секвестрация легкого. Атрезия пищевода. Свищ трахеопищеводный</v>
          </cell>
          <cell r="E38" t="str">
            <v>хирургическое лечение</v>
          </cell>
          <cell r="F38" t="str">
            <v>удаление кисты или секвестра легкого, в том числе с применением эндовидеохирургической техники</v>
          </cell>
          <cell r="G38">
            <v>305847</v>
          </cell>
          <cell r="H38">
            <v>50</v>
          </cell>
        </row>
        <row r="39">
          <cell r="F39" t="str">
            <v>прямой эзофаго-эзофаго анастомоз, в том числе этапные операции на пищеводе и желудке, ликвидация трахеопищеводного свища</v>
          </cell>
        </row>
        <row r="40">
          <cell r="A40" t="str">
            <v>Дерматовенерология</v>
          </cell>
        </row>
        <row r="41">
          <cell r="A41" t="str">
            <v>7.</v>
          </cell>
          <cell r="B41" t="str">
            <v>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v>
          </cell>
          <cell r="C41" t="str">
            <v>L40.0</v>
          </cell>
          <cell r="D41" t="str">
            <v>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v>
          </cell>
          <cell r="E41" t="str">
            <v>терапевтическое лечение</v>
          </cell>
          <cell r="F41" t="str">
            <v>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v>
          </cell>
          <cell r="G41">
            <v>118255</v>
          </cell>
          <cell r="H41">
            <v>34</v>
          </cell>
        </row>
        <row r="42">
          <cell r="C42" t="str">
            <v>L40.1, L40.3</v>
          </cell>
          <cell r="D42" t="str">
            <v>пустулезные формы псориаза при отсутствии эффективности ранее проводимых методов системного и физиотерапевтического лечения</v>
          </cell>
          <cell r="E42" t="str">
            <v>терапевтическое лечение</v>
          </cell>
          <cell r="F42" t="str">
            <v>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v>
          </cell>
        </row>
        <row r="43">
          <cell r="C43" t="str">
            <v>L40.5</v>
          </cell>
          <cell r="D43" t="str">
            <v>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v>
          </cell>
          <cell r="E43" t="str">
            <v>терапевтическое лечение</v>
          </cell>
          <cell r="F43" t="str">
            <v>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v>
          </cell>
        </row>
        <row r="44">
          <cell r="C44" t="str">
            <v>L20</v>
          </cell>
          <cell r="D44" t="str">
            <v>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v>
          </cell>
          <cell r="E44" t="str">
            <v>терапевтическое лечение</v>
          </cell>
          <cell r="F44" t="str">
            <v>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v>
          </cell>
        </row>
        <row r="45">
          <cell r="C45" t="str">
            <v>L10.0, L10.1, L10.2, L10.4</v>
          </cell>
          <cell r="D45" t="str">
            <v>истинная (акантолитическая) пузырчатка</v>
          </cell>
          <cell r="E45" t="str">
            <v>терапевтическое лечение</v>
          </cell>
          <cell r="F45" t="str">
            <v>лечение с применением системных глюкокортикостероидных, цитостатических, иммуносупрессивных, антибактериальных лекарственных препаратов</v>
          </cell>
        </row>
        <row r="46">
          <cell r="C46" t="str">
            <v>L94.0</v>
          </cell>
          <cell r="D46" t="str">
            <v>локализованная склеродермия при отсутствии эффективности ранее проводимых методов системного и физиотерапевтического лечения</v>
          </cell>
          <cell r="E46" t="str">
            <v>терапевтическое лечение</v>
          </cell>
          <cell r="F46" t="str">
            <v>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v>
          </cell>
        </row>
        <row r="47">
          <cell r="B47" t="str">
            <v>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v>
          </cell>
          <cell r="C47" t="str">
            <v>L40.0</v>
          </cell>
          <cell r="D47" t="str">
            <v>тяжелые распространенные формы псориаза, резистентные к другим видам системной терапии</v>
          </cell>
          <cell r="E47" t="str">
            <v>терапевтическое лечение</v>
          </cell>
          <cell r="F47" t="str">
            <v>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v>
          </cell>
        </row>
        <row r="48">
          <cell r="C48" t="str">
            <v>L40.5, L20</v>
          </cell>
          <cell r="D48" t="str">
            <v>тяжелые распространенные формы атопического дерматита и псориаза артропатического, резистентные к другим видам системной терапии</v>
          </cell>
          <cell r="E48" t="str">
            <v>терапевтическое лечение</v>
          </cell>
          <cell r="F48" t="str">
            <v>поликомпонентная терапия с инициацией или заменой генно-инженерных биологических лекарственных препаратов</v>
          </cell>
        </row>
        <row r="49">
          <cell r="A49" t="str">
            <v>Комбустиология</v>
          </cell>
        </row>
        <row r="50">
          <cell r="A50" t="str">
            <v>8.</v>
          </cell>
          <cell r="B50" t="str">
            <v>Комплексное лечение больных с обширными ожогами от 30 до 49 процентов поверхности тела различной локализации, в том числе термоингаляционными травмами</v>
          </cell>
          <cell r="C50" t="str">
            <v>T20, T21, T22, T23, T24, T25, T27, T29, T30, T31.3, T31.4, T32.3, T32.4, T58, Т59, T75.4</v>
          </cell>
          <cell r="D50" t="str">
            <v>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v>
          </cell>
          <cell r="E50" t="str">
            <v>комбинированное лечение</v>
          </cell>
          <cell r="F50" t="str">
            <v>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v>
          </cell>
          <cell r="G50">
            <v>623703</v>
          </cell>
          <cell r="H50">
            <v>49</v>
          </cell>
        </row>
        <row r="51">
          <cell r="A51" t="str">
            <v>9.</v>
          </cell>
          <cell r="B51" t="str">
            <v>Комплексное лечение больных с обширными ожогами более 50 процентов поверхности тела различной локализации, в том числе термоингаляционными травмами</v>
          </cell>
          <cell r="C51" t="str">
            <v>T20, T21, T22, T23, T24, T25, T27, T29, T30, T31.3, T31.4, T32.3, T32.4, T58, T59, T75.4</v>
          </cell>
          <cell r="D51" t="str">
            <v>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v>
          </cell>
          <cell r="E51" t="str">
            <v>комбинированное лечение</v>
          </cell>
          <cell r="F51" t="str">
            <v>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v>
          </cell>
          <cell r="G51">
            <v>1827887</v>
          </cell>
          <cell r="H51">
            <v>28</v>
          </cell>
        </row>
        <row r="52">
          <cell r="A52" t="str">
            <v>Нейрохирургия</v>
          </cell>
        </row>
        <row r="53">
          <cell r="A53" t="str">
            <v>10.</v>
          </cell>
          <cell r="B53" t="str">
            <v>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v>
          </cell>
          <cell r="C53" t="str">
            <v>C71.0, C71.1, C71.2, C71.3, C71.4, C79.3, D33.0, D43.0</v>
          </cell>
          <cell r="D53" t="str">
            <v>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v>
          </cell>
          <cell r="E53" t="str">
            <v>хирургическое лечение</v>
          </cell>
          <cell r="F53" t="str">
            <v>удаление опухоли с применением интраоперационного ультразвукового сканирования</v>
          </cell>
          <cell r="G53">
            <v>188927</v>
          </cell>
          <cell r="H53">
            <v>25</v>
          </cell>
        </row>
        <row r="54">
          <cell r="F54" t="str">
            <v>удаление опухоли с применением двух и более методов лечения (интраоперационных технологий)</v>
          </cell>
        </row>
        <row r="55">
          <cell r="C55" t="str">
            <v>C71.5, C79.3, D33.0, D43.0</v>
          </cell>
          <cell r="D55" t="str">
            <v>внутримозговые злокачественные (первичные и вторичные) и доброкачественные новообразования боковых и III желудочка мозга</v>
          </cell>
          <cell r="E55" t="str">
            <v>хирургическое лечение</v>
          </cell>
          <cell r="F55" t="str">
            <v>удаление опухоли с применением интраоперационной навигации</v>
          </cell>
        </row>
        <row r="56">
          <cell r="F56" t="str">
            <v>удаление опухоли с применением интраоперационного ультразвукового сканирования</v>
          </cell>
        </row>
        <row r="57">
          <cell r="F57" t="str">
            <v>удаление опухоли с применением двух и более методов лечения (интраоперационных технологий)</v>
          </cell>
        </row>
        <row r="58">
          <cell r="C58" t="str">
            <v>C71.6, C71.7, C79.3, D33.1, D18.0, D43.1</v>
          </cell>
          <cell r="D58" t="str">
            <v>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v>
          </cell>
          <cell r="E58" t="str">
            <v>хирургическое лечение</v>
          </cell>
          <cell r="F58" t="str">
            <v>удаление опухоли с применением интраоперационной навигации</v>
          </cell>
        </row>
        <row r="59">
          <cell r="F59" t="str">
            <v>удаление опухоли с применением интраоперационного ультразвукового сканирования</v>
          </cell>
        </row>
        <row r="60">
          <cell r="F60" t="str">
            <v>удаление опухоли с применением двух и более методов лечения (интраоперационных технологий)</v>
          </cell>
        </row>
        <row r="62">
          <cell r="C62" t="str">
            <v>C71.6, C79.3, D33.1, D18.0, D43.1</v>
          </cell>
          <cell r="D62" t="str">
            <v>внутримозговые злокачественные (первичные и вторичные) и доброкачественные новообразования мозжечка</v>
          </cell>
          <cell r="E62" t="str">
            <v>хирургическое лечение</v>
          </cell>
          <cell r="F62" t="str">
            <v>удаление опухоли с применением нейрофизиологического мониторинга</v>
          </cell>
        </row>
        <row r="63">
          <cell r="F63" t="str">
            <v>удаление опухоли с применением интраоперационной флюоресцентной микроскопии и эндоскопии</v>
          </cell>
        </row>
        <row r="64">
          <cell r="C64" t="str">
            <v>D18.0, Q28.3</v>
          </cell>
          <cell r="D64" t="str">
            <v>кавернома (кавернозная ангиома) мозжечка</v>
          </cell>
          <cell r="E64" t="str">
            <v>хирургическое лечение</v>
          </cell>
          <cell r="F64" t="str">
            <v>удаление опухоли с применением нейрофизиологического мониторинга функционально значимых зон головного мозга</v>
          </cell>
        </row>
        <row r="65">
          <cell r="F65" t="str">
            <v>удаление опухоли с применением интраоперационной навигации</v>
          </cell>
        </row>
        <row r="66">
          <cell r="B66" t="str">
            <v>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v>
          </cell>
          <cell r="C66" t="str">
            <v>C70.0, C79.3, D32.0, D43.1, Q85</v>
          </cell>
          <cell r="D66" t="str">
            <v>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v>
          </cell>
          <cell r="E66" t="str">
            <v>хирургическое лечение</v>
          </cell>
          <cell r="F66" t="str">
            <v>удаление опухоли с применением интраоперационной навигации</v>
          </cell>
        </row>
        <row r="67">
          <cell r="F67" t="str">
            <v>удаление опухоли с применением интраоперационного ультразвукового сканирования</v>
          </cell>
        </row>
        <row r="68">
          <cell r="B68" t="str">
            <v>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v>
          </cell>
          <cell r="C68" t="str">
            <v>C72.3, D33.3, Q85</v>
          </cell>
          <cell r="D68" t="str">
            <v>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v>
          </cell>
          <cell r="E68" t="str">
            <v>хирургическое лечение</v>
          </cell>
          <cell r="F68" t="str">
            <v>удаление опухоли с применением интраоперационной навигации</v>
          </cell>
        </row>
        <row r="69">
          <cell r="F69" t="str">
            <v>удаление опухоли с применением эндоскопической ассистенции</v>
          </cell>
        </row>
        <row r="70">
          <cell r="C70" t="str">
            <v>C75.3, D35.2 - D35.4, D44.5, Q04.6</v>
          </cell>
          <cell r="D70" t="str">
            <v>аденомы гипофиза, краниофарингиомы, злокачественные и доброкачественные новообразования шишковидной железы. Врожденные церебральные кисты</v>
          </cell>
          <cell r="E70" t="str">
            <v>хирургическое лечение</v>
          </cell>
          <cell r="F70" t="str">
            <v>удаление опухоли с применением интраоперационной навигации</v>
          </cell>
        </row>
        <row r="71">
          <cell r="F71" t="str">
            <v>удаление опухоли с применением эндоскопической ассистенции</v>
          </cell>
        </row>
        <row r="72">
          <cell r="B72" t="str">
            <v>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v>
          </cell>
          <cell r="C72" t="str">
            <v>C31</v>
          </cell>
          <cell r="D72" t="str">
            <v>злокачественные новообразования придаточных пазух носа, прорастающие в полость черепа</v>
          </cell>
          <cell r="E72" t="str">
            <v>хирургическое лечение</v>
          </cell>
          <cell r="F72" t="str">
            <v>удаление опухоли с применением двух и более методов лечения (интраоперационных технологий)</v>
          </cell>
        </row>
        <row r="73">
          <cell r="F73" t="str">
            <v>удаление опухоли с применением интраоперационной навигации</v>
          </cell>
        </row>
        <row r="74">
          <cell r="C74" t="str">
            <v>C41.0, C43.4, C44.4, C79.4, C79.5, C49.0, D16.4, D48.0</v>
          </cell>
          <cell r="D74" t="str">
            <v>злокачественные (первичные и вторичные) и доброкачественные новообразования костей черепа и лицевого скелета, прорастающие в полость черепа</v>
          </cell>
          <cell r="E74" t="str">
            <v>хирургическое лечение</v>
          </cell>
          <cell r="F74" t="str">
            <v>удаление опухоли с применением двух и более методов лечения (интраоперационных технологий)</v>
          </cell>
        </row>
        <row r="75">
          <cell r="C75" t="str">
            <v>C96.6, D76.3, M85.4, M85.5</v>
          </cell>
          <cell r="D75" t="str">
            <v>эозинофильная гранулема кости, ксантогранулема, аневризматическая костная киста</v>
          </cell>
          <cell r="E75" t="str">
            <v>хирургическое лечение</v>
          </cell>
          <cell r="F75" t="str">
            <v>эндоскопическое удаление опухоли с одномоментным пластическим закрытием хирургического дефекта при помощи формируемых ауто- или аллотрансплантатов</v>
          </cell>
        </row>
        <row r="76">
          <cell r="F76" t="str">
            <v>удаление опухоли с применением двух и более методов лечения (интраоперационных технологий)</v>
          </cell>
        </row>
        <row r="77">
          <cell r="C77" t="str">
            <v>D10.6, D21.0, D10.9</v>
          </cell>
          <cell r="D77" t="str">
            <v>доброкачественные новообразования носоглотки и мягких тканей головы, лица и шеи, прорастающие в полость черепа</v>
          </cell>
          <cell r="E77" t="str">
            <v>хирургическое лечение</v>
          </cell>
          <cell r="F77" t="str">
            <v>удаление опухоли с применением двух и более методов лечения (интраоперационных технологий)</v>
          </cell>
        </row>
        <row r="78">
          <cell r="B78" t="str">
            <v>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v>
          </cell>
          <cell r="C78" t="str">
            <v>C41.2, C41.4, C70.1, C72.0, C72.1, C72.8, C79.4, C79.5, C90.0, C90.2, D48.0, D16.6, D16.8, D18.0, D32.1, D33.4, D33.7, D36.1, D43.4, Q06.8, M85.5</v>
          </cell>
          <cell r="D78" t="str">
            <v>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v>
          </cell>
          <cell r="E78" t="str">
            <v>хирургическое лечение</v>
          </cell>
          <cell r="F78" t="str">
            <v>микрохирургическое удаление опухоли</v>
          </cell>
        </row>
        <row r="79">
          <cell r="B79" t="str">
            <v>Микрохирургические вмешательства при патологии сосудов головного и спинного мозга, внутримозговых и внутрижелудочковых гематомах</v>
          </cell>
          <cell r="C79" t="str">
            <v>Q28.2</v>
          </cell>
          <cell r="D79" t="str">
            <v>артериовенозная мальформация головного мозга</v>
          </cell>
          <cell r="E79" t="str">
            <v>хирургическое лечение</v>
          </cell>
          <cell r="F79" t="str">
            <v>удаление артериовенозных мальформаций</v>
          </cell>
        </row>
        <row r="80">
          <cell r="C80" t="str">
            <v>I60, I61, I62</v>
          </cell>
          <cell r="D80" t="str">
            <v>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v>
          </cell>
          <cell r="E80" t="str">
            <v>хирургическое лечение</v>
          </cell>
          <cell r="F80" t="str">
            <v>клипирование артериальных аневризм</v>
          </cell>
        </row>
        <row r="81">
          <cell r="F81" t="str">
            <v>стереотаксическое дренирование и тромболизис гематом</v>
          </cell>
        </row>
        <row r="82">
          <cell r="B82" t="str">
            <v>Реконструктивные вмешательства на экстракраниальных отделах церебральных артерий</v>
          </cell>
          <cell r="C82" t="str">
            <v>I65.0 - I65.3, I65.8, I66, I67.8</v>
          </cell>
          <cell r="D82" t="str">
            <v>окклюзии, стенозы, эмболии, тромбозы, гемодинамически значимые патологические извитости экстракраниальных отделов церебральных артерий</v>
          </cell>
          <cell r="E82" t="str">
            <v>хирургическое лечение</v>
          </cell>
          <cell r="F82" t="str">
            <v>реконструктивные вмешательства на экстракраниальных отделах церебральных артерий</v>
          </cell>
        </row>
        <row r="83">
          <cell r="B83" t="str">
            <v>Реконструктивные вмешательства при сложных и гигантских дефектах и деформациях свода и основания черепа, орбиты врожденного и приобретенного генеза</v>
          </cell>
          <cell r="C83" t="str">
            <v>M84.8, M85.0, M85.5, Q01, Q67.2, Q67.3, Q75.0, Q75.2, Q75.8, Q87.0, S02.1, S02.2, S02.7 - S02.9, T90.2, T88.8</v>
          </cell>
          <cell r="D83" t="str">
            <v>дефекты и деформации свода и основания черепа, лицевого скелета врожденного и приобретенного генеза</v>
          </cell>
          <cell r="E83" t="str">
            <v>хирургическое лечение</v>
          </cell>
          <cell r="F83" t="str">
            <v>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v>
          </cell>
        </row>
        <row r="84">
          <cell r="A84" t="str">
            <v>11.</v>
          </cell>
          <cell r="B84" t="str">
            <v>Внутрисосудистый тромболизис при окклюзиях церебральных артерий и синусов</v>
          </cell>
          <cell r="C84" t="str">
            <v>I67.6</v>
          </cell>
          <cell r="D84" t="str">
            <v>тромбоз церебральных артерий и синусов</v>
          </cell>
          <cell r="E84" t="str">
            <v>хирургическое лечение</v>
          </cell>
          <cell r="F84" t="str">
            <v>внутрисосудистый тромболизис церебральных артерий и синусов</v>
          </cell>
          <cell r="G84">
            <v>289032</v>
          </cell>
          <cell r="H84">
            <v>20</v>
          </cell>
        </row>
        <row r="85">
          <cell r="A85" t="str">
            <v>12.</v>
          </cell>
          <cell r="B85" t="str">
            <v>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v>
          </cell>
          <cell r="C85" t="str">
            <v>G91, G93.0, Q03</v>
          </cell>
          <cell r="D85" t="str">
            <v>врожденная или приобретенная гидроцефалия окклюзионного или сообщающегося характера. Приобретенные церебральные кисты</v>
          </cell>
          <cell r="E85" t="str">
            <v>хирургическое лечение</v>
          </cell>
          <cell r="F85" t="str">
            <v>ликворошунтирующие операции, в том числе с индивидуальным подбором ликворошунтирующих систем</v>
          </cell>
          <cell r="G85">
            <v>185045</v>
          </cell>
          <cell r="H85">
            <v>18</v>
          </cell>
        </row>
        <row r="86">
          <cell r="A86" t="str">
            <v>13.</v>
          </cell>
          <cell r="B86" t="str">
            <v>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v>
          </cell>
          <cell r="C86" t="str">
            <v>G91, G93.0, Q03</v>
          </cell>
          <cell r="D86" t="str">
            <v>врожденная или приобретенная гидроцефалия окклюзионного или сообщающегося характера. Приобретенные церебральные кисты</v>
          </cell>
          <cell r="E86" t="str">
            <v>хирургическое лечение</v>
          </cell>
          <cell r="F86" t="str">
            <v>ликворошунтирующие операции, в том числе с индивидуальным подбором ликворошунтирующих систем</v>
          </cell>
          <cell r="G86">
            <v>265852</v>
          </cell>
          <cell r="H86">
            <v>17</v>
          </cell>
        </row>
        <row r="87">
          <cell r="A87" t="str">
            <v>14.</v>
          </cell>
          <cell r="B87" t="str">
            <v>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v>
          </cell>
          <cell r="C87" t="str">
            <v>G95.1, G95.2, G95.8, G95.9, M42, M43, M45, M46, M48, M50, M51, M53, M92, M93, M95, G95.1, G95.2, G95.8, G95.9, Q76.2</v>
          </cell>
          <cell r="D87" t="str">
            <v>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v>
          </cell>
          <cell r="E87" t="str">
            <v>хирургическое лечение</v>
          </cell>
          <cell r="F87" t="str">
            <v>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v>
          </cell>
          <cell r="G87">
            <v>342474</v>
          </cell>
          <cell r="H87">
            <v>38</v>
          </cell>
        </row>
        <row r="88">
          <cell r="A88" t="str">
            <v>15.</v>
          </cell>
          <cell r="B88" t="str">
            <v>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v>
          </cell>
          <cell r="C88" t="str">
            <v>I60, I61, I62</v>
          </cell>
          <cell r="D88" t="str">
            <v>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v>
          </cell>
          <cell r="E88" t="str">
            <v>хирургическое лечение</v>
          </cell>
          <cell r="F88" t="str">
            <v>эндоваскулярное вмешательство с применением адгезивных клеевых композиций, микроэмболов, микроспиралей и стентов</v>
          </cell>
          <cell r="G88">
            <v>461361</v>
          </cell>
          <cell r="H88">
            <v>29</v>
          </cell>
        </row>
        <row r="89">
          <cell r="A89" t="str">
            <v>Неонатология</v>
          </cell>
        </row>
        <row r="90">
          <cell r="A90" t="str">
            <v>16.</v>
          </cell>
          <cell r="B90" t="str">
            <v>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v>
          </cell>
          <cell r="C90" t="str">
            <v>P22, P23, P36, P10.0, P10.1, P10.2, P10.3, P10.4, P10.8, P11.1, P11.5, P52.1, P52.2, P52.4, P52.6, P90, P91.0, P91.2, P91.4, P91.5</v>
          </cell>
          <cell r="D90" t="str">
            <v>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v>
          </cell>
          <cell r="E90" t="str">
            <v>комбинированное лечение</v>
          </cell>
          <cell r="F90" t="str">
            <v>противосудорожная терапия с учетом характера электроэнцефалограммы и анализа записи видеомониторинга</v>
          </cell>
          <cell r="G90">
            <v>290737</v>
          </cell>
          <cell r="H90">
            <v>22</v>
          </cell>
        </row>
        <row r="91">
          <cell r="F91" t="str">
            <v>традиционная пациент-триггерная искусственная вентиляция легких с контролем дыхательного объема</v>
          </cell>
        </row>
        <row r="92">
          <cell r="F92" t="str">
            <v>высокочастотная осцилляторная искусственная вентиляция легких</v>
          </cell>
        </row>
        <row r="93">
          <cell r="F93" t="str">
            <v>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v>
          </cell>
        </row>
        <row r="94">
          <cell r="F94" t="str">
            <v>постановка наружного вентрикулярного дренажа</v>
          </cell>
        </row>
        <row r="95">
          <cell r="A95" t="str">
            <v>17.</v>
          </cell>
          <cell r="B95" t="str">
            <v>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v>
          </cell>
          <cell r="C95" t="str">
            <v>P07.0; P07.1; P07.2</v>
          </cell>
          <cell r="D95" t="str">
            <v>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v>
          </cell>
          <cell r="E95" t="str">
            <v>комбинированное лечение</v>
          </cell>
          <cell r="F95" t="str">
            <v>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v>
          </cell>
          <cell r="G95">
            <v>590590</v>
          </cell>
          <cell r="H95">
            <v>31</v>
          </cell>
        </row>
        <row r="96">
          <cell r="F96" t="str">
            <v>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v>
          </cell>
        </row>
        <row r="97">
          <cell r="F97" t="str">
            <v>неинвазивная принудительная вентиляция легких</v>
          </cell>
        </row>
        <row r="98">
          <cell r="F98" t="str">
            <v>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v>
          </cell>
        </row>
        <row r="99">
          <cell r="F99" t="str">
            <v>хирургическая коррекция (лигирование, клипирование) открытого артериального протока</v>
          </cell>
        </row>
        <row r="100">
          <cell r="F100" t="str">
            <v>индивидуальная противосудорожная терапия с учетом характера электроэнцефалограммы и анализа записи видеомониторинга</v>
          </cell>
        </row>
        <row r="101">
          <cell r="F101" t="str">
            <v>крио- или лазерокоагуляция сетчатки</v>
          </cell>
        </row>
        <row r="102">
          <cell r="F102" t="str">
            <v>лечение с использованием метода сухой иммерсии</v>
          </cell>
        </row>
        <row r="103">
          <cell r="A103" t="str">
            <v>Онкология</v>
          </cell>
        </row>
        <row r="104">
          <cell r="A104" t="str">
            <v>18.</v>
          </cell>
          <cell r="B104" t="str">
            <v>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v>
          </cell>
          <cell r="C104" t="str">
            <v>C00, C01, C02, C04 - C06, C09.0, C09.1, C09.8, C09.9, C10.0, C10.1, C10.2, C10.3, C10.4, C11.0, C11.1, C11.2, C11.3, C11.8, C11.9, C12, C13.0, C13.1, C13.2, C13.8, C13.9, C14.0, C14.2, C15.0, C30.0, C31.0, C31.1, C31.2, C31.3, C31.8, C31.9, C32, C43, C44, C69, C73, C15, C16, C17, C18, C19, C20, C21</v>
          </cell>
          <cell r="D104" t="str">
            <v>злокачественные новообразования головы и шеи (I - III стадия)</v>
          </cell>
          <cell r="E104" t="str">
            <v>хирургическое лечение</v>
          </cell>
          <cell r="F104" t="str">
            <v>гемитиреоидэктомия видеоассистированная</v>
          </cell>
          <cell r="G104">
            <v>220860</v>
          </cell>
          <cell r="H104">
            <v>27</v>
          </cell>
        </row>
        <row r="105">
          <cell r="F105" t="str">
            <v>гемитиреоидэктомия видеоэндоскопическая</v>
          </cell>
        </row>
        <row r="106">
          <cell r="F106" t="str">
            <v>резекция щитовидной железы субтотальная видеоэндоскопическая</v>
          </cell>
        </row>
        <row r="107">
          <cell r="F107" t="str">
            <v>резекция щитовидной железы (доли, субтотальная) видеоассистированная</v>
          </cell>
        </row>
        <row r="108">
          <cell r="F108" t="str">
            <v>гемитиреоидэктомия с истмусэктомией видеоассистированная</v>
          </cell>
        </row>
        <row r="109">
          <cell r="F109" t="str">
            <v>резекция щитовидной железы с флюоресцентной навигацией паращитовидных желез видеоассистированная</v>
          </cell>
        </row>
        <row r="110">
          <cell r="F110" t="str">
            <v>биопсия сторожевого лимфатического узла шеи видеоассистированная</v>
          </cell>
        </row>
        <row r="111">
          <cell r="F111" t="str">
            <v>эндоларингеальная резекция видеоэндоскопическая с радиочастотной термоаблацией</v>
          </cell>
        </row>
        <row r="112">
          <cell r="F112" t="str">
            <v>видеоассистированные операции при опухолях головы и шеи</v>
          </cell>
        </row>
        <row r="113">
          <cell r="F113" t="str">
            <v>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v>
          </cell>
        </row>
        <row r="114">
          <cell r="F114" t="str">
            <v>тиреоидэктомия видеоэндоскопическая</v>
          </cell>
        </row>
        <row r="115">
          <cell r="F115" t="str">
            <v>тиреоидэктомия видеоассистированная</v>
          </cell>
        </row>
        <row r="116">
          <cell r="F116" t="str">
            <v>удаление новообразования полости носа с использованием видеоэндоскопических технологий</v>
          </cell>
        </row>
        <row r="117">
          <cell r="F117" t="str">
            <v>резекция верхней челюсти видеоассистированная</v>
          </cell>
        </row>
        <row r="118">
          <cell r="C118" t="str">
            <v>C09, C10, C11, C12, C13, C14, C15, C30, C32</v>
          </cell>
          <cell r="D118" t="str">
            <v>злокачественные новообразования полости носа, глотки, гортани у функционально неоперабельных больных</v>
          </cell>
          <cell r="E118" t="str">
            <v>хирургическое лечение</v>
          </cell>
          <cell r="F118" t="str">
            <v>эндоскопическая лазерная реканализация и устранение дыхательной недостаточности при стенозирующей опухоли гортани</v>
          </cell>
        </row>
        <row r="119">
          <cell r="C119" t="str">
            <v>C22, C78.7, C24.0</v>
          </cell>
          <cell r="D119" t="str">
            <v>первичные и метастатические злокачественные новообразования печени</v>
          </cell>
          <cell r="E119" t="str">
            <v>хирургическое или терапевтическое лечение</v>
          </cell>
          <cell r="F119" t="str">
            <v>лапароскопическая радиочастотная термоаблация при злокачественных новообразованиях печени</v>
          </cell>
        </row>
        <row r="120">
          <cell r="F120" t="str">
            <v>внутриартериальная эмболизация (химиоэмболизация) опухолей</v>
          </cell>
        </row>
        <row r="121">
          <cell r="F121" t="str">
            <v>чрескожная радиочастотная термоаблация опухолей печени под ультразвуковой навигацией и (или) под контролем компьютерной навигации</v>
          </cell>
        </row>
        <row r="122">
          <cell r="F122" t="str">
            <v>видеоэндоскопическая сегментэктомия, атипичная резекция печени</v>
          </cell>
        </row>
        <row r="123">
          <cell r="D123" t="str">
            <v>злокачественные новообразования общего желчного протока</v>
          </cell>
          <cell r="E123" t="str">
            <v>хирургическое лечение</v>
          </cell>
          <cell r="F123" t="str">
            <v>эндоскопическая фотодинамическая терапия опухоли общего желчного протока</v>
          </cell>
        </row>
        <row r="124">
          <cell r="F124" t="str">
            <v>внутрипротоковая фотодинамическая терапия под рентгеноскопическим контролем</v>
          </cell>
        </row>
        <row r="125">
          <cell r="D125" t="str">
            <v>злокачественные новообразования общего желчного протока в пределах слизистого слоя T1</v>
          </cell>
          <cell r="E125" t="str">
            <v>хирургическое лечение</v>
          </cell>
          <cell r="F125" t="str">
            <v>эндоскопическая фотодинамическая терапия опухоли общего желчного протока</v>
          </cell>
        </row>
        <row r="126">
          <cell r="C126" t="str">
            <v>C23</v>
          </cell>
          <cell r="D126" t="str">
            <v>локализованные и местнораспространенные формы злокачественных новообразований желчного пузыря</v>
          </cell>
          <cell r="E126" t="str">
            <v>хирургическое лечение</v>
          </cell>
          <cell r="F126" t="str">
            <v>лапароскопическая холецистэктомия с резекцией IV сегмента печени</v>
          </cell>
        </row>
        <row r="127">
          <cell r="F127" t="str">
            <v>внутрипротоковая фотодинамическая терапия под рентгеноскопическим контролем</v>
          </cell>
        </row>
        <row r="128">
          <cell r="C128" t="str">
            <v>C24</v>
          </cell>
          <cell r="D128" t="str">
            <v>нерезектабельные опухоли внепеченочных желчных протоков</v>
          </cell>
          <cell r="E128" t="str">
            <v>хирургическое лечение</v>
          </cell>
          <cell r="F128" t="str">
            <v>внутрипротоковая фотодинамическая терапия под рентгеноскопическим контролем</v>
          </cell>
        </row>
        <row r="129">
          <cell r="C129" t="str">
            <v>C25</v>
          </cell>
          <cell r="D129" t="str">
            <v>нерезектабельные опухоли поджелудочной железы. Злокачественные новообразования поджелудочной железы с обтурацией вирсунгова протока</v>
          </cell>
          <cell r="E129" t="str">
            <v>хирургическое лечение</v>
          </cell>
          <cell r="F129" t="str">
            <v>эндоскопическая фотодинамическая терапия опухоли вирсунгова протока</v>
          </cell>
        </row>
        <row r="130">
          <cell r="F130" t="str">
            <v>эндоскопическое стентирование вирсунгова протока при опухолевом стенозе под видеоэндоскопическим контролем</v>
          </cell>
        </row>
        <row r="131">
          <cell r="F131" t="str">
            <v>химиоэмболизация головки поджелудочной железы</v>
          </cell>
        </row>
        <row r="132">
          <cell r="F132" t="str">
            <v>радиочастотная абляция опухолей поджелудочной железы</v>
          </cell>
        </row>
        <row r="133">
          <cell r="F133" t="str">
            <v>радиочастотная абляция опухолей поджелудочной железы видеоэндоскопическая</v>
          </cell>
        </row>
        <row r="134">
          <cell r="C134" t="str">
            <v>C34, C33</v>
          </cell>
          <cell r="D134" t="str">
            <v>немелкоклеточный ранний центральный рак легкого (Tis-T1NoMo)</v>
          </cell>
          <cell r="E134" t="str">
            <v>хирургическое лечение</v>
          </cell>
          <cell r="F134" t="str">
            <v>эндопротезирование бронхов</v>
          </cell>
        </row>
        <row r="135">
          <cell r="C135" t="str">
            <v>C34, C33</v>
          </cell>
          <cell r="D135" t="str">
            <v>стенозирующий рак трахеи. Стенозирующий центральный рак легкого (T3-4NxMx)</v>
          </cell>
          <cell r="E135" t="str">
            <v>хирургическое лечение</v>
          </cell>
          <cell r="F135" t="str">
            <v>эндопротезирование трахеи</v>
          </cell>
        </row>
        <row r="136">
          <cell r="D136" t="str">
            <v>злокачественные новообразования легкого (периферический рак)</v>
          </cell>
          <cell r="E136" t="str">
            <v>хирургическое лечение</v>
          </cell>
          <cell r="F136" t="str">
            <v>радиочастотная аблация опухоли легкого под ультразвуковой навигацией и (или) под контролем компьютерной томографии</v>
          </cell>
        </row>
        <row r="137">
          <cell r="C137" t="str">
            <v>C37, C38.3, C38.2, C38.1</v>
          </cell>
          <cell r="D137" t="str">
            <v>опухоль вилочковой железы (I - II стадия). Опухоль переднего, заднего средостения (начальные формы). Метастатическое поражение средостения</v>
          </cell>
          <cell r="E137" t="str">
            <v>хирургическое лечение</v>
          </cell>
          <cell r="F137" t="str">
            <v>радиочастотная термоаблация опухоли под ультразвуковой навигацией и (или) контролем компьютерной томографии</v>
          </cell>
        </row>
        <row r="138">
          <cell r="F138" t="str">
            <v>видеоассистированное удаление опухоли средостения</v>
          </cell>
        </row>
        <row r="139">
          <cell r="F139" t="str">
            <v>видеоэндоскопическое удаление опухоли средостения с медиастинальной лимфаденэктомией</v>
          </cell>
        </row>
        <row r="140">
          <cell r="F140" t="str">
            <v>видеоэндоскопическое удаление опухоли средостения</v>
          </cell>
        </row>
        <row r="141">
          <cell r="C141" t="str">
            <v>C49.3</v>
          </cell>
          <cell r="D141" t="str">
            <v>опухоли мягких тканей грудной стенки</v>
          </cell>
          <cell r="E141" t="str">
            <v>хирургическое лечение</v>
          </cell>
          <cell r="F141" t="str">
            <v>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v>
          </cell>
        </row>
        <row r="142">
          <cell r="C142" t="str">
            <v>C50.2, C50.9, C50.3</v>
          </cell>
          <cell r="D142" t="str">
            <v>злокачественные новообразования молочной железы IIa, IIb, IIIa стадии</v>
          </cell>
          <cell r="E142" t="str">
            <v>хирургическое лечение</v>
          </cell>
          <cell r="F142" t="str">
            <v>видеоассистированная парастернальная лимфаденэктомия</v>
          </cell>
        </row>
        <row r="143">
          <cell r="C143" t="str">
            <v>C54</v>
          </cell>
          <cell r="D143" t="str">
            <v>злокачественные новообразования эндометрия in situ - III стадии</v>
          </cell>
          <cell r="E143" t="str">
            <v>хирургическое лечение</v>
          </cell>
          <cell r="F143" t="str">
            <v>экстирпация матки с маточными трубами видеоэндоскопическая</v>
          </cell>
        </row>
        <row r="144">
          <cell r="F144" t="str">
            <v>видеоэндоскопическая экстирпация матки с придатками и тазовой лимфаденэктомией</v>
          </cell>
        </row>
        <row r="145">
          <cell r="C145" t="str">
            <v>C56</v>
          </cell>
          <cell r="D145" t="str">
            <v>злокачественные новообразования яичников I стадии</v>
          </cell>
          <cell r="E145" t="str">
            <v>хирургическое лечение</v>
          </cell>
          <cell r="F145" t="str">
            <v>лапароскопическая аднексэктомия или резекция яичников, субтотальная резекция большого сальника</v>
          </cell>
        </row>
        <row r="146">
          <cell r="F146" t="str">
            <v>лапароскопическая аднексэктомия односторонняя с резекцией контрлатерального яичника и субтотальная резекция большого сальника</v>
          </cell>
        </row>
        <row r="147">
          <cell r="F147" t="str">
            <v>лапароскопическая экстирпация матки с придатками, субтотальная резекция большого сальника</v>
          </cell>
        </row>
        <row r="148">
          <cell r="C148" t="str">
            <v>C61</v>
          </cell>
          <cell r="D148" t="str">
            <v>локализованные злокачественные новообразования предстательной железы I стадии (T1a-T2cNxMo)</v>
          </cell>
          <cell r="E148" t="str">
            <v>хирургическое лечение</v>
          </cell>
          <cell r="F148" t="str">
            <v>лапароскопическая простатэктомия</v>
          </cell>
        </row>
        <row r="149">
          <cell r="D149" t="str">
            <v>локализованные и местнораспространенные злокачественные новообразования предстательной железы (II - III стадия)</v>
          </cell>
          <cell r="E149" t="str">
            <v>хирургическое лечение</v>
          </cell>
          <cell r="F149" t="str">
            <v>селективная и суперселективная эмболизация (химиоэмболизация) ветвей внутренней подвздошной артерии</v>
          </cell>
        </row>
        <row r="150">
          <cell r="C150" t="str">
            <v>C62</v>
          </cell>
          <cell r="D150" t="str">
            <v>злокачественные новообразования яичка (TxN1-2MoS1-3)</v>
          </cell>
          <cell r="E150" t="str">
            <v>хирургическое лечение</v>
          </cell>
          <cell r="F150" t="str">
            <v>лапароскопическая забрюшинная лимфаденэктомия</v>
          </cell>
        </row>
        <row r="151">
          <cell r="C151" t="str">
            <v>C64</v>
          </cell>
          <cell r="D151" t="str">
            <v>злокачественные новообразования почки (I - III стадия), нефробластома</v>
          </cell>
          <cell r="E151" t="str">
            <v>хирургическое лечение</v>
          </cell>
          <cell r="F151" t="str">
            <v>радиочастотная аблация опухоли почки под ультразвуковой навигацией и (или) под контролем компьютерной томографии</v>
          </cell>
        </row>
        <row r="152">
          <cell r="F152" t="str">
            <v>селективная и суперселективная эмболизация (химиоэмболизация) почечных сосудов</v>
          </cell>
        </row>
        <row r="153">
          <cell r="C153" t="str">
            <v>C67</v>
          </cell>
          <cell r="D153" t="str">
            <v>злокачественные новообразования мочевого пузыря I - IV стадия (T1-T2bNxMo) при массивном кровотечении</v>
          </cell>
          <cell r="E153" t="str">
            <v>хирургическое лечение</v>
          </cell>
          <cell r="F153" t="str">
            <v>селективная и суперселективная эмболизация (химиоэмболизация) ветвей внутренней подвздошной артерии</v>
          </cell>
        </row>
        <row r="154">
          <cell r="B154" t="str">
            <v>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v>
          </cell>
          <cell r="C154" t="str">
            <v>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v>
          </cell>
          <cell r="D154" t="str">
            <v>опухоли головы и шеи, первичные и рецидивные, метастатические опухоли центральной нервной системы</v>
          </cell>
          <cell r="E154" t="str">
            <v>хирургическое лечение</v>
          </cell>
          <cell r="F154" t="str">
            <v>энуклеация глазного яблока с одномоментной пластикой опорно-двигательной культи</v>
          </cell>
        </row>
        <row r="155">
          <cell r="F155" t="str">
            <v>энуклеация глазного яблока с формированием опорно-двигательной культи имплантатом</v>
          </cell>
        </row>
        <row r="156">
          <cell r="F156" t="str">
            <v>лимфаденэктомия шейная расширенная с реконструктивно-пластическим компонентом: реконструкция мягких тканей местными лоскутами</v>
          </cell>
        </row>
        <row r="158">
          <cell r="F158" t="str">
            <v>лимфаденэктомия шейная расширенная с реконструктивно-пластическим компонентом</v>
          </cell>
        </row>
        <row r="159">
          <cell r="F159" t="str">
            <v>гемиглоссэктомия с реконструктивно-пластическим компонентом</v>
          </cell>
        </row>
        <row r="160">
          <cell r="F160" t="str">
            <v>резекция околоушной слюнной железы с реконструктивно-пластическим компонентом</v>
          </cell>
        </row>
        <row r="161">
          <cell r="F161" t="str">
            <v>резекция верхней челюсти комбинированная с микрохирургической пластикой</v>
          </cell>
        </row>
        <row r="162">
          <cell r="F162" t="str">
            <v>резекция губы с микрохирургической пластикой</v>
          </cell>
        </row>
        <row r="163">
          <cell r="F163" t="str">
            <v>гемиглоссэктомия с микрохирургической пластикой</v>
          </cell>
        </row>
        <row r="164">
          <cell r="F164" t="str">
            <v>глоссэктомия с микрохирургической пластикой</v>
          </cell>
        </row>
        <row r="165">
          <cell r="F165" t="str">
            <v>резекция околоушной слюнной железы в плоскости ветвей лицевого нерва с микрохирургическим невролизом</v>
          </cell>
        </row>
        <row r="166">
          <cell r="F166" t="str">
            <v>гемитиреоидэктомия с микрохирургической пластикой периферического нерва</v>
          </cell>
        </row>
        <row r="167">
          <cell r="F167" t="str">
            <v>лимфаденэктомия шейная расширенная с реконструктивно-пластическим компонентом (микрохирургическая реконструкция)</v>
          </cell>
        </row>
        <row r="168">
          <cell r="F168" t="str">
            <v>широкое иссечение опухоли кожи с реконструктивно-пластическим компонентом расширенное (микрохирургическая реконструкция)</v>
          </cell>
        </row>
        <row r="169">
          <cell r="F169" t="str">
            <v>паротидэктомия радикальная с микрохирургической пластикой</v>
          </cell>
        </row>
        <row r="170">
          <cell r="F170" t="str">
            <v>широкое иссечение меланомы кожи с реконструктивно-пластическим</v>
          </cell>
        </row>
        <row r="171">
          <cell r="F171" t="str">
            <v>компонентом расширенное (микрохирургическая реконструкция)</v>
          </cell>
        </row>
        <row r="172">
          <cell r="F172" t="str">
            <v>тиреоидэктомия расширенная с реконструктивно-пластическим компонентом</v>
          </cell>
        </row>
        <row r="173">
          <cell r="F173" t="str">
            <v>тиреоидэктомия расширенная комбинированная с реконструктивно-пластическим компонентом</v>
          </cell>
        </row>
        <row r="174">
          <cell r="F174" t="str">
            <v>резекция щитовидной железы с микрохирургическим невролизом возвратного гортанного нерва</v>
          </cell>
        </row>
        <row r="176">
          <cell r="F176" t="str">
            <v>тиреоидэктомия с микрохирургическим невролизом возвратного гортанного нерва</v>
          </cell>
        </row>
        <row r="177">
          <cell r="C177" t="str">
            <v>C15</v>
          </cell>
          <cell r="D177" t="str">
            <v>начальные, локализованные и местнораспространенные формы злокачественных новообразований пищевода</v>
          </cell>
          <cell r="E177" t="str">
            <v>хирургическое лечение</v>
          </cell>
          <cell r="F177" t="str">
            <v>резекция пищеводно-желудочного (пищеводно-кишечного) анастомоза трансторакальная</v>
          </cell>
        </row>
        <row r="178">
          <cell r="F178" t="str">
            <v>одномоментная эзофагэктомия (субтотальная резекция пищевода) с лимфаденэктомией 2S, 2F, 3F и пластикой пищевода</v>
          </cell>
        </row>
        <row r="179">
          <cell r="F179" t="str">
            <v>удаление экстраорганного рецидива злокачественного новообразования пищевода комбинированное</v>
          </cell>
        </row>
        <row r="180">
          <cell r="C180" t="str">
            <v>C16</v>
          </cell>
          <cell r="D180" t="str">
            <v>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v>
          </cell>
          <cell r="E180" t="str">
            <v>хирургическое лечение</v>
          </cell>
          <cell r="F180" t="str">
            <v>реконструкция пищеводно-кишечного анастомоза при рубцовых деформациях, не подлежащих эндоскопическому лечению</v>
          </cell>
        </row>
        <row r="181">
          <cell r="F181" t="str">
            <v>реконструкция пищеводно-желудочного анастомоза при тяжелых рефлюкс-эзофагитах</v>
          </cell>
        </row>
        <row r="182">
          <cell r="F182" t="str">
            <v>резекция культи желудка с реконструкцией желудочно-кишечного или межкишечного анастомоза при болезнях оперированного желудка</v>
          </cell>
        </row>
        <row r="183">
          <cell r="F183" t="str">
            <v>расширенно-комбинированная экстирпация оперированного желудка</v>
          </cell>
        </row>
        <row r="184">
          <cell r="F184" t="str">
            <v>расширенно-комбинированная ререзекция оперированного желудка</v>
          </cell>
        </row>
        <row r="185">
          <cell r="F185" t="str">
            <v>резекция пищеводно-кишечного или пищеводно-желудочного анастомоза комбинированная</v>
          </cell>
        </row>
        <row r="186">
          <cell r="F186" t="str">
            <v>удаление экстраорганного рецидива злокачественных новообразований желудка комбинированное</v>
          </cell>
        </row>
        <row r="187">
          <cell r="C187" t="str">
            <v>C17</v>
          </cell>
          <cell r="D187" t="str">
            <v>местнораспространенные и диссеминированные формы злокачественных новообразований двенадцатиперстной и тонкой кишки</v>
          </cell>
          <cell r="E187" t="str">
            <v>хирургическое лечение</v>
          </cell>
          <cell r="F187" t="str">
            <v>панкреатодуоденальная резекция, в том числе расширенная или комбинированная</v>
          </cell>
        </row>
        <row r="188">
          <cell r="C188" t="str">
            <v>C18, C19, C20, C08, C48.1</v>
          </cell>
          <cell r="D188" t="str">
            <v>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v>
          </cell>
          <cell r="E188" t="str">
            <v>хирургическое лечение</v>
          </cell>
          <cell r="F188" t="str">
            <v>реконструкция толстой кишки с формированием межкишечных анастомозов</v>
          </cell>
        </row>
        <row r="189">
          <cell r="F189" t="str">
            <v>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v>
          </cell>
        </row>
        <row r="190">
          <cell r="F190" t="str">
            <v>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v>
          </cell>
        </row>
        <row r="191">
          <cell r="F191" t="str">
            <v>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v>
          </cell>
        </row>
        <row r="192">
          <cell r="F192" t="str">
            <v>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v>
          </cell>
        </row>
        <row r="193">
          <cell r="D193" t="str">
            <v>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v>
          </cell>
          <cell r="E193" t="str">
            <v>хирургическое лечение</v>
          </cell>
          <cell r="F193" t="str">
            <v>правосторонняя гемиколэктомия с расширенной лимфаденэктомией</v>
          </cell>
        </row>
        <row r="194">
          <cell r="F194" t="str">
            <v>резекция сигмовидной кишки с расширенной лимфаденэктомией</v>
          </cell>
        </row>
        <row r="195">
          <cell r="F195" t="str">
            <v>правосторонняя гемиколэктомия с резекцией легкого</v>
          </cell>
        </row>
        <row r="196">
          <cell r="F196" t="str">
            <v>левосторонняя гемиколэктомия с расширенной лимфаденэктомией</v>
          </cell>
        </row>
        <row r="197">
          <cell r="F197" t="str">
            <v>резекция прямой кишки с резекцией печени</v>
          </cell>
        </row>
        <row r="198">
          <cell r="F198" t="str">
            <v>резекция прямой кишки с расширенной лимфаденэктомией</v>
          </cell>
        </row>
        <row r="199">
          <cell r="F199" t="str">
            <v>комбинированная резекция прямой кишки с резекцией соседних органов</v>
          </cell>
        </row>
        <row r="200">
          <cell r="F200" t="str">
            <v>расширенно-комбинированная брюшно-промежностная экстирпация прямой кишки</v>
          </cell>
        </row>
        <row r="201">
          <cell r="F201" t="str">
            <v>расширенная, комбинированная брюшно-анальная резекция прямой кишки</v>
          </cell>
        </row>
        <row r="202">
          <cell r="C202" t="str">
            <v>C22, C23, C24</v>
          </cell>
          <cell r="D202" t="str">
            <v>местнораспространенные первичные и метастатические опухоли печени</v>
          </cell>
          <cell r="E202" t="str">
            <v>хирургическое лечение</v>
          </cell>
          <cell r="F202" t="str">
            <v>гемигепатэктомия комбинированная</v>
          </cell>
        </row>
        <row r="203">
          <cell r="F203" t="str">
            <v>резекция печени с реконструктивно-пластическим компонентом</v>
          </cell>
        </row>
        <row r="204">
          <cell r="F204" t="str">
            <v>резекция печени комбинированная с ангиопластикой</v>
          </cell>
        </row>
        <row r="205">
          <cell r="F205" t="str">
            <v>анатомические и атипичные резекции печени с применением радиочастотной термоаблации</v>
          </cell>
        </row>
        <row r="206">
          <cell r="F206" t="str">
            <v>правосторонняя гемигепатэктомия с применением радиочастотной термоаблации</v>
          </cell>
        </row>
        <row r="207">
          <cell r="F207" t="str">
            <v>левосторонняя гемигепатэктомия с применением радиочастотной термоаблации</v>
          </cell>
        </row>
        <row r="208">
          <cell r="F208" t="str">
            <v>расширенная правосторонняя гемигепатэктомия с применением радиочастотной термоаблации</v>
          </cell>
        </row>
        <row r="209">
          <cell r="F209" t="str">
            <v>расширенная левосторонняя гемигепатэктомия с применением радиочастотной термоаблации</v>
          </cell>
        </row>
        <row r="210">
          <cell r="F210" t="str">
            <v>изолированная гипертермическая хемиоперфузия печени</v>
          </cell>
        </row>
        <row r="211">
          <cell r="F211" t="str">
            <v>медианная резекция печени с применением радиочастотной термоаблации</v>
          </cell>
        </row>
        <row r="212">
          <cell r="F212" t="str">
            <v>расширенная правосторонняя гемигепатэктомия</v>
          </cell>
        </row>
        <row r="213">
          <cell r="F213" t="str">
            <v>расширенная левосторонняя гемигепатэктомия</v>
          </cell>
        </row>
        <row r="214">
          <cell r="F214" t="str">
            <v>анатомическая резекция печени</v>
          </cell>
        </row>
        <row r="215">
          <cell r="F215" t="str">
            <v>правосторонняя гемигепатэктомия</v>
          </cell>
        </row>
        <row r="216">
          <cell r="F216" t="str">
            <v>левосторонняя гемигепатэктомия</v>
          </cell>
        </row>
        <row r="217">
          <cell r="C217" t="str">
            <v>C25</v>
          </cell>
          <cell r="D217" t="str">
            <v>резектабельные опухоли поджелудочной железы</v>
          </cell>
          <cell r="E217" t="str">
            <v>хирургическое лечение</v>
          </cell>
          <cell r="F217" t="str">
            <v>расширенно-комбинированная дистальная гемипанкреатэктомия</v>
          </cell>
        </row>
        <row r="218">
          <cell r="C218" t="str">
            <v>C34</v>
          </cell>
          <cell r="D218" t="str">
            <v>опухоли легкого (I - III стадия)</v>
          </cell>
          <cell r="E218" t="str">
            <v>хирургическое лечение</v>
          </cell>
          <cell r="F218" t="str">
            <v>комбинированная лобэктомия с клиновидной, циркулярной резекцией соседних бронхов (формирование межбронхиального анастомоза)</v>
          </cell>
        </row>
        <row r="219">
          <cell r="F219" t="str">
            <v>расширенная, комбинированная лобэктомия, билобэктомия, пневмонэктомия.</v>
          </cell>
        </row>
        <row r="220">
          <cell r="C220" t="str">
            <v>C37, C08.1, C38.2, C38.3, C78.1</v>
          </cell>
          <cell r="D220" t="str">
            <v>опухоль вилочковой железы III стадии. Опухоль переднего, заднего средостения местнораспространенной формы, метастатическое поражение средостения</v>
          </cell>
          <cell r="E220" t="str">
            <v>хирургическое лечение</v>
          </cell>
          <cell r="F220" t="str">
            <v>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v>
          </cell>
        </row>
        <row r="221">
          <cell r="C221" t="str">
            <v>C40.0, C40.1, C40.2, C40.3, C40.8, C40.9, C41.2, C41.3, C41.4, C41.8, C41.9, C79.5, C43.5</v>
          </cell>
          <cell r="D221" t="str">
            <v>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v>
          </cell>
          <cell r="E221" t="str">
            <v>хирургическое лечение</v>
          </cell>
          <cell r="F221" t="str">
            <v>удаление тела позвонка с реконструктивно-пластическим компонентом</v>
          </cell>
        </row>
        <row r="222">
          <cell r="F222" t="str">
            <v>декомпрессивная ламинэктомия позвонков с фиксацией</v>
          </cell>
        </row>
        <row r="223">
          <cell r="C223" t="str">
            <v>C43, C44</v>
          </cell>
          <cell r="D223" t="str">
            <v>злокачественные новообразования кожи</v>
          </cell>
          <cell r="E223" t="str">
            <v>хирургическое лечение</v>
          </cell>
          <cell r="F223" t="str">
            <v>широкое иссечение меланомы с пластикой дефекта свободным кожно-мышечным лоскутом с использованием микрохирургической техники</v>
          </cell>
        </row>
        <row r="224">
          <cell r="F224" t="str">
            <v>широкое иссечение опухоли кожи с реконструктивно-пластическим компонентом расширенное (микрохирургическая реконструкция)</v>
          </cell>
        </row>
        <row r="225">
          <cell r="F225" t="str">
            <v>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v>
          </cell>
        </row>
        <row r="226">
          <cell r="C226" t="str">
            <v>C48</v>
          </cell>
          <cell r="D226" t="str">
            <v>местнораспространенные и диссеминированные формы первичных и рецидивных неорганных опухолей забрюшинного пространства</v>
          </cell>
          <cell r="E226" t="str">
            <v>хирургическое лечение</v>
          </cell>
          <cell r="F226" t="str">
            <v>удаление первичных и рецидивных неорганных забрюшинных опухолей комбинированное</v>
          </cell>
        </row>
        <row r="227">
          <cell r="C227" t="str">
            <v>C49.1, C49.2, C49.3, C49.5, C49.6, C47.1, C47.2, C47.3, C47.5, C43.5</v>
          </cell>
          <cell r="D227" t="str">
            <v>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v>
          </cell>
          <cell r="E227" t="str">
            <v>хирургическое лечение</v>
          </cell>
          <cell r="F227" t="str">
            <v>изолированная гипертермическая регионарная химиоперфузия конечностей</v>
          </cell>
        </row>
        <row r="228">
          <cell r="C228" t="str">
            <v>C50</v>
          </cell>
          <cell r="D228" t="str">
            <v>злокачественные новообразования молочной железы (0 - IV стадия)</v>
          </cell>
          <cell r="E228" t="str">
            <v>хирургическое лечение</v>
          </cell>
          <cell r="F228" t="str">
            <v>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v>
          </cell>
        </row>
        <row r="229">
          <cell r="F229" t="str">
            <v>отсроченная реконструкция молочной железы свободным кожно-мышечным лоскутом, в том числе с применением микрохирургической техники</v>
          </cell>
        </row>
        <row r="230">
          <cell r="F230" t="str">
            <v>резекция молочной железы с определением "сторожевого" лимфоузла</v>
          </cell>
        </row>
        <row r="231">
          <cell r="C231" t="str">
            <v>C53</v>
          </cell>
          <cell r="D231" t="str">
            <v>злокачественные новообразования шейки матки</v>
          </cell>
          <cell r="E231" t="str">
            <v>хирургическое лечение</v>
          </cell>
          <cell r="F231" t="str">
            <v>расширенная экстирпация культи шейки матки</v>
          </cell>
        </row>
        <row r="232">
          <cell r="C232" t="str">
            <v>C54</v>
          </cell>
          <cell r="D232" t="str">
            <v>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v>
          </cell>
          <cell r="E232" t="str">
            <v>хирургическое лечение</v>
          </cell>
          <cell r="F232" t="str">
            <v>экстирпация матки с тазовой и парааортальной лимфаденэктомией, субтотальной резекцией большого сальника</v>
          </cell>
        </row>
        <row r="233">
          <cell r="F233" t="str">
            <v>экстирпация матки с тазовой лимфаденэктомией и интраоперационной лучевой терапией</v>
          </cell>
        </row>
        <row r="234">
          <cell r="C234" t="str">
            <v>C56</v>
          </cell>
          <cell r="D234" t="str">
            <v>злокачественные новообразования яичников (I - IV стадия). Рецидивы злокачественных новообразований яичников</v>
          </cell>
          <cell r="E234" t="str">
            <v>хирургическое лечение</v>
          </cell>
          <cell r="F234" t="str">
            <v>комбинированные циторедуктивные операции при злокачественных новообразованиях яичников</v>
          </cell>
        </row>
        <row r="235">
          <cell r="F235" t="str">
            <v>циторедуктивные операции с внутрибрюшной гипертермической химиотерапией</v>
          </cell>
        </row>
        <row r="236">
          <cell r="C236" t="str">
            <v>C53, C54, C56, C57.8</v>
          </cell>
          <cell r="D236" t="str">
            <v>рецидивы злокачественного новообразования тела матки, шейки матки и яичников</v>
          </cell>
          <cell r="E236" t="str">
            <v>хирургическое лечение</v>
          </cell>
          <cell r="F236" t="str">
            <v>удаление рецидивных опухолей малого таза</v>
          </cell>
        </row>
        <row r="237">
          <cell r="C237" t="str">
            <v>C60</v>
          </cell>
          <cell r="D237" t="str">
            <v>злокачественные новообразования полового члена (I - IV стадия)</v>
          </cell>
          <cell r="E237" t="str">
            <v>хирургическое лечение</v>
          </cell>
          <cell r="F237" t="str">
            <v>ампутация полового члена, двусторонняя подвздошно-пахово-бедренная лимфаденэктомия</v>
          </cell>
        </row>
        <row r="238">
          <cell r="C238" t="str">
            <v>C61</v>
          </cell>
          <cell r="D238" t="str">
            <v>локализованные злокачественные новообразования предстательной железы (I - II стадия), T1-2cN0M0</v>
          </cell>
          <cell r="E238" t="str">
            <v>хирургическое лечение</v>
          </cell>
          <cell r="F238" t="str">
            <v>криодеструкция опухоли предстательной железы</v>
          </cell>
        </row>
        <row r="239">
          <cell r="C239" t="str">
            <v>C62</v>
          </cell>
          <cell r="D239" t="str">
            <v>злокачественные новообразования яичка</v>
          </cell>
          <cell r="E239" t="str">
            <v>хирургическое лечение</v>
          </cell>
          <cell r="F239" t="str">
            <v>забрюшинная лимфаденэктомия</v>
          </cell>
        </row>
        <row r="240">
          <cell r="C240" t="str">
            <v>C64</v>
          </cell>
          <cell r="D240" t="str">
            <v>злокачественные новообразования почки (III - IV стадия)</v>
          </cell>
          <cell r="E240" t="str">
            <v>хирургическое лечение</v>
          </cell>
          <cell r="F240" t="str">
            <v>нефрэктомия с тромбэктомией</v>
          </cell>
        </row>
        <row r="241">
          <cell r="F241" t="str">
            <v>радикальная нефрэктомия с расширенной забрюшинной лимфаденэктомией</v>
          </cell>
        </row>
        <row r="242">
          <cell r="F242" t="str">
            <v>радикальная нефрэктомия с резекцией соседних органов</v>
          </cell>
        </row>
        <row r="243">
          <cell r="D243" t="str">
            <v>злокачественные новообразования почки (I - II стадия)</v>
          </cell>
          <cell r="E243" t="str">
            <v>хирургическое лечение</v>
          </cell>
          <cell r="F243" t="str">
            <v>криодеструкция злокачественных новообразований почки</v>
          </cell>
        </row>
        <row r="244">
          <cell r="F244" t="str">
            <v>резекция почки с применением физических методов воздействия (радиочастотная аблация, интерстициальная лазерная аблация)</v>
          </cell>
        </row>
        <row r="245">
          <cell r="C245" t="str">
            <v>C67</v>
          </cell>
          <cell r="D245" t="str">
            <v>злокачественные новообразования мочевого пузыря (I - IV стадия)</v>
          </cell>
          <cell r="E245" t="str">
            <v>хирургическое лечение</v>
          </cell>
          <cell r="F245" t="str">
            <v>цистпростатвезикулэктомия с расширенной лимфаденэктомией</v>
          </cell>
        </row>
        <row r="246">
          <cell r="C246" t="str">
            <v>C74</v>
          </cell>
          <cell r="D246" t="str">
            <v>злокачественные новообразования надпочечника I - III стадия (T1a-T3aNxMo)</v>
          </cell>
          <cell r="E246" t="str">
            <v>хирургическое лечение</v>
          </cell>
          <cell r="F246" t="str">
            <v>удаление рецидивной опухоли надпочечника с расширенной лимфаденэктомией</v>
          </cell>
        </row>
        <row r="247">
          <cell r="D247" t="str">
            <v>злокачественные новообразования надпочечника (III - IV стадия)</v>
          </cell>
          <cell r="E247" t="str">
            <v>хирургическое лечение</v>
          </cell>
          <cell r="F247" t="str">
            <v>расширенная адреналэктомия или адреналэктомия с резекцией соседних органов</v>
          </cell>
        </row>
        <row r="248">
          <cell r="C248" t="str">
            <v>C78</v>
          </cell>
          <cell r="D248" t="str">
            <v>метастатическое поражение легкого</v>
          </cell>
          <cell r="E248" t="str">
            <v>хирургическое лечение</v>
          </cell>
          <cell r="F248" t="str">
            <v>удаление (прецизионное, резекция легкого) множественных метастазов в легких с применением физических факторов</v>
          </cell>
        </row>
        <row r="249">
          <cell r="F249" t="str">
            <v>изолированная регионарная гипертермическая химиоперфузия легкого</v>
          </cell>
        </row>
        <row r="250">
          <cell r="B250" t="str">
            <v>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v>
          </cell>
          <cell r="C250" t="str">
            <v>C38, C39</v>
          </cell>
          <cell r="D250" t="str">
            <v>местнораспространенные опухоли органов средостения</v>
          </cell>
          <cell r="E250" t="str">
            <v>комбинированное лечение</v>
          </cell>
          <cell r="F250" t="str">
            <v>предоперационная или послеоперационная химиотерапия с проведением хирургического вмешательства в течение одной госпитализации</v>
          </cell>
        </row>
        <row r="251">
          <cell r="C251" t="str">
            <v>C50</v>
          </cell>
          <cell r="D251" t="str">
            <v>первичный рак молочной железы T1N2-3M0, T2-3N1-3M0</v>
          </cell>
          <cell r="E251" t="str">
            <v>комбинированное лечение</v>
          </cell>
          <cell r="F251" t="str">
            <v>послеоперационная химиотерапия с проведением хирургического вмешательства в течение одной госпитализации</v>
          </cell>
        </row>
        <row r="252">
          <cell r="F252" t="str">
            <v>предоперационная или послеоперационная химиотерапия с проведением хирургического вмешательства в течение одной госпитализации</v>
          </cell>
        </row>
        <row r="253">
          <cell r="A253" t="str">
            <v>19.</v>
          </cell>
          <cell r="B253" t="str">
            <v>Высокоинтенсивная фокусированная ультразвуковая терапия (HIFU) при злокачественных новообразованиях, в том числе у детей</v>
          </cell>
          <cell r="C253" t="str">
            <v>C22</v>
          </cell>
          <cell r="D253" t="str">
            <v>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v>
          </cell>
          <cell r="E253" t="str">
            <v>терапевтическое лечение</v>
          </cell>
          <cell r="F253" t="str">
            <v>высокоинтенсивная фокусированная ультразвуковая терапия (HIFU)</v>
          </cell>
          <cell r="G253">
            <v>116510</v>
          </cell>
          <cell r="H253">
            <v>55</v>
          </cell>
        </row>
        <row r="254">
          <cell r="C254" t="str">
            <v>C25</v>
          </cell>
          <cell r="D254" t="str">
            <v>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v>
          </cell>
          <cell r="E254" t="str">
            <v>терапевтическое лечение</v>
          </cell>
          <cell r="F254" t="str">
            <v>высокоинтенсивная фокусированная ультразвуковая терапия (HIFU) при злокачественных новообразованиях поджелудочной железы</v>
          </cell>
        </row>
        <row r="255">
          <cell r="C255" t="str">
            <v>C40, C41</v>
          </cell>
          <cell r="D255" t="str">
            <v>метастатическое поражение костей</v>
          </cell>
          <cell r="E255" t="str">
            <v>терапевтическое лечение</v>
          </cell>
          <cell r="F255" t="str">
            <v>высокоинтенсивная фокусированная ультразвуковая терапия (HIFU) при злокачественных новообразованиях костей</v>
          </cell>
        </row>
        <row r="256">
          <cell r="C256" t="str">
            <v>C48, C49</v>
          </cell>
          <cell r="D256" t="str">
            <v>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v>
          </cell>
          <cell r="E256" t="str">
            <v>терапевтическое лечение</v>
          </cell>
          <cell r="F256" t="str">
            <v>высокоинтенсивная фокусированная ультразвуковая терапия (HIFU) при злокачественных новообразованиях забрюшинного пространства</v>
          </cell>
        </row>
        <row r="257">
          <cell r="C257" t="str">
            <v>C50, C67, C74, C73</v>
          </cell>
          <cell r="D257" t="str">
            <v>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v>
          </cell>
          <cell r="E257" t="str">
            <v>терапевтическое лечение</v>
          </cell>
          <cell r="F257" t="str">
            <v>высокоинтенсивная фокусированная ультразвуковая терапия (HIFU) при злокачественных новообразованиях молочной железы</v>
          </cell>
        </row>
        <row r="258">
          <cell r="C258" t="str">
            <v>C61</v>
          </cell>
          <cell r="D258" t="str">
            <v>локализованные злокачественные новообразования предстательной железы I - II стадия (T1-2cN0M0)</v>
          </cell>
          <cell r="E258" t="str">
            <v>терапевтическое лечение</v>
          </cell>
          <cell r="F258" t="str">
            <v>высокоинтенсивная фокусированная ультразвуковая терапия (HIFU) при злокачественных новообразованиях простаты</v>
          </cell>
        </row>
        <row r="259">
          <cell r="A259" t="str">
            <v>20.</v>
          </cell>
          <cell r="B259" t="str">
            <v>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v>
          </cell>
          <cell r="C259" t="str">
            <v>C81 - C90, C91.0, C91.5 - C91.9, C92, C93, C94.0, C94.2 - C94.7, C95, C96.9, C00 - C14, C15 - C21, C22, C23 - C26, C30 - C32, C34, C37, C38, C39, C40, C41, C45, C46, C47, C48, C49, C51 - C58, C60, C61, C62, C63, C64, C65, C66, C67, C68, C69, C71, C72, C73, C74, C75, C76, C77, C78, C79</v>
          </cell>
          <cell r="D259" t="str">
            <v>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v>
          </cell>
          <cell r="E259" t="str">
            <v>терапевтическое лечение</v>
          </cell>
          <cell r="F259" t="str">
            <v>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v>
          </cell>
          <cell r="G259">
            <v>157802</v>
          </cell>
          <cell r="H259">
            <v>37</v>
          </cell>
        </row>
        <row r="260">
          <cell r="A260" t="str">
            <v>21.</v>
          </cell>
          <cell r="B260" t="str">
            <v>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v>
          </cell>
          <cell r="C260" t="str">
            <v>C81-C96, D45-D47, E85.8</v>
          </cell>
          <cell r="D260" t="str">
            <v>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v>
          </cell>
          <cell r="E260" t="str">
            <v>терапевтическое лечение</v>
          </cell>
          <cell r="F260" t="str">
            <v>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v>
          </cell>
          <cell r="G260">
            <v>449414</v>
          </cell>
          <cell r="H260">
            <v>23</v>
          </cell>
        </row>
        <row r="261">
          <cell r="F261" t="str">
            <v>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v>
          </cell>
        </row>
        <row r="262">
          <cell r="A262" t="str">
            <v>22.</v>
          </cell>
          <cell r="B262" t="str">
            <v>Дистанционная лучевая терапия в радиотерапевтических отделениях при злокачественных новообразованиях</v>
          </cell>
          <cell r="C262" t="str">
            <v>C00 - C14, C15 - C17, C18 - C22, C23 - C25, C30, C31, C32, C33, C34, C37, C39, C40, C41, C44, C48, C49, C50, C51, C55, C60, C61, C64, C67, C68, C73, C74, C77</v>
          </cell>
          <cell r="D262" t="str">
            <v>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v>
          </cell>
          <cell r="E262" t="str">
            <v>терапевтическое лечение</v>
          </cell>
          <cell r="F262" t="str">
            <v>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v>
          </cell>
          <cell r="G262">
            <v>83834</v>
          </cell>
          <cell r="H262">
            <v>38</v>
          </cell>
        </row>
        <row r="263">
          <cell r="C263" t="str">
            <v>C51, C52, C53, C54, C55</v>
          </cell>
          <cell r="D263" t="str">
            <v>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v>
          </cell>
          <cell r="E263" t="str">
            <v>терапевтическое лечение</v>
          </cell>
          <cell r="F263" t="str">
            <v>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64">
          <cell r="C264" t="str">
            <v>C56</v>
          </cell>
          <cell r="D264" t="str">
            <v>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v>
          </cell>
          <cell r="E264" t="str">
            <v>терапевтическое лечение</v>
          </cell>
          <cell r="F264" t="str">
            <v>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65">
          <cell r="C265" t="str">
            <v>C57</v>
          </cell>
          <cell r="D265" t="str">
            <v>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v>
          </cell>
          <cell r="E265" t="str">
            <v>терапевтическое лечение</v>
          </cell>
          <cell r="F265" t="str">
            <v>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66">
          <cell r="C266" t="str">
            <v>C70, C71, C72, C75.1, C75.3, C79.3, C79.4</v>
          </cell>
          <cell r="D266" t="str">
            <v>Первичные и вторичные злокачественные новообразования оболочек головного мозга, спинного мозга, головного мозга</v>
          </cell>
          <cell r="E266" t="str">
            <v>терапевтическое лечение</v>
          </cell>
          <cell r="F266" t="str">
            <v>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67">
          <cell r="C267" t="str">
            <v>C81, C82, C83, C84, C85</v>
          </cell>
          <cell r="D267" t="str">
            <v>злокачественные новообразования лимфоидной ткани</v>
          </cell>
          <cell r="E267" t="str">
            <v>терапевтическое лечение</v>
          </cell>
          <cell r="F267" t="str">
            <v>конформная дистанционная лучевая терапия, в том числе IMRT, IGRT, VMAT, стереотаксическая (1 - 39 Гр).</v>
          </cell>
        </row>
        <row r="268">
          <cell r="F268" t="str">
            <v>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v>
          </cell>
        </row>
        <row r="269">
          <cell r="A269" t="str">
            <v>23.</v>
          </cell>
          <cell r="B269" t="str">
            <v>Дистанционная лучевая терапия в радиотерапевтических отделениях при злокачественных новообразованиях</v>
          </cell>
          <cell r="C269" t="str">
            <v>C00 - C14, C15 - C17, C18 - C22, C23 - C25, C30, C31, C32, C33, C34, C37, C39, C40, C41, C44, C48, C49, C50, C51, C55, C60, C61, C64, C67, C68, C73, C74, C77</v>
          </cell>
          <cell r="D269" t="str">
            <v>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v>
          </cell>
          <cell r="E269" t="str">
            <v>терапевтическое лечение</v>
          </cell>
          <cell r="F269" t="str">
            <v>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v>
          </cell>
          <cell r="G269">
            <v>189795</v>
          </cell>
          <cell r="H269">
            <v>36</v>
          </cell>
        </row>
        <row r="270">
          <cell r="C270" t="str">
            <v>C51, C52, C53, C54, C55</v>
          </cell>
          <cell r="D270" t="str">
            <v>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v>
          </cell>
          <cell r="E270" t="str">
            <v>терапевтическое лечение</v>
          </cell>
          <cell r="F270" t="str">
            <v>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1">
          <cell r="C271" t="str">
            <v>C56</v>
          </cell>
          <cell r="D271" t="str">
            <v>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v>
          </cell>
          <cell r="E271" t="str">
            <v>терапевтическое лечение</v>
          </cell>
          <cell r="F271" t="str">
            <v>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2">
          <cell r="C272" t="str">
            <v>C57</v>
          </cell>
          <cell r="D272" t="str">
            <v>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v>
          </cell>
          <cell r="E272" t="str">
            <v>терапевтическое лечение</v>
          </cell>
          <cell r="F272" t="str">
            <v>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3">
          <cell r="C273" t="str">
            <v>C70, C71, C72, C75.1, C75.3, C79.3, C79.4</v>
          </cell>
          <cell r="D273" t="str">
            <v>Первичные и вторичные злокачественные новообразования оболочек головного мозга, спинного мозга, головного мозга</v>
          </cell>
          <cell r="E273" t="str">
            <v>терапевтическое лечение</v>
          </cell>
          <cell r="F273" t="str">
            <v>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4">
          <cell r="C274" t="str">
            <v>C81, C82, C83, C84, C85</v>
          </cell>
          <cell r="D274" t="str">
            <v>злокачественные новообразования лимфоидной ткани</v>
          </cell>
          <cell r="E274" t="str">
            <v>терапевтическое лечение</v>
          </cell>
          <cell r="F274" t="str">
            <v>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v>
          </cell>
        </row>
        <row r="275">
          <cell r="A275" t="str">
            <v>24.</v>
          </cell>
          <cell r="B275" t="str">
            <v>Дистанционная лучевая терапия в радиотерапевтических отделениях при злокачественных новообразованиях</v>
          </cell>
          <cell r="C275" t="str">
            <v>C00 - C14, C15 - C17, C18 - C22, C23 - C25, C30, C31, C32, C33, C34, C37, C39, C40, C41, C44, C48, C49, C50, C51, C55, C60, C61, C64, C67, C68, C73, C74, C77</v>
          </cell>
          <cell r="D275" t="str">
            <v>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v>
          </cell>
          <cell r="E275" t="str">
            <v>терапевтическое лечение</v>
          </cell>
          <cell r="F275" t="str">
            <v>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v>
          </cell>
          <cell r="G275">
            <v>252718</v>
          </cell>
          <cell r="H275">
            <v>35</v>
          </cell>
        </row>
        <row r="276">
          <cell r="C276" t="str">
            <v>C51, C52, C53, C54, C55</v>
          </cell>
          <cell r="D276" t="str">
            <v>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v>
          </cell>
          <cell r="E276" t="str">
            <v>терапевтическое лечение</v>
          </cell>
          <cell r="F276" t="str">
            <v>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7">
          <cell r="C277" t="str">
            <v>C56</v>
          </cell>
          <cell r="D277" t="str">
            <v>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v>
          </cell>
          <cell r="E277" t="str">
            <v>терапевтическое лечение</v>
          </cell>
          <cell r="F277" t="str">
            <v>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8">
          <cell r="C278" t="str">
            <v>C57</v>
          </cell>
          <cell r="D278" t="str">
            <v>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v>
          </cell>
          <cell r="E278" t="str">
            <v>терапевтическое лечение</v>
          </cell>
          <cell r="F278" t="str">
            <v>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79">
          <cell r="C279" t="str">
            <v>C70, C71, C72, C75.1, C75.3, C79.3, C79.4</v>
          </cell>
          <cell r="D279" t="str">
            <v>Первичные и вторичные злокачественные новообразования оболочек головного мозга, спинного мозга, головного мозга</v>
          </cell>
          <cell r="E279" t="str">
            <v>терапевтическое лечение</v>
          </cell>
          <cell r="F279" t="str">
            <v>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v>
          </cell>
        </row>
        <row r="280">
          <cell r="C280" t="str">
            <v>C81, C82, C83, C84, C85</v>
          </cell>
          <cell r="D280" t="str">
            <v>злокачественные новообразования лимфоидной ткани</v>
          </cell>
          <cell r="E280" t="str">
            <v>терапевтическое лечение</v>
          </cell>
          <cell r="F280" t="str">
            <v>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v>
          </cell>
        </row>
        <row r="281">
          <cell r="A281" t="str">
            <v>Оториноларингология</v>
          </cell>
        </row>
        <row r="282">
          <cell r="A282" t="str">
            <v>25.</v>
          </cell>
          <cell r="B282" t="str">
            <v>Реконструктивные операции на звукопроводящем аппарате среднего уха</v>
          </cell>
          <cell r="C282" t="str">
            <v>H66.1, H66.2, Q16, H80.0, H80.1, H80.9, H74.1, H74.2, H74.3, H90</v>
          </cell>
          <cell r="D282" t="str">
            <v>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v>
          </cell>
          <cell r="E282" t="str">
            <v>хирургическое лечение</v>
          </cell>
          <cell r="F282" t="str">
            <v>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v>
          </cell>
          <cell r="G282">
            <v>132398</v>
          </cell>
          <cell r="H282">
            <v>26</v>
          </cell>
        </row>
        <row r="283">
          <cell r="F283" t="str">
            <v>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v>
          </cell>
        </row>
        <row r="284">
          <cell r="F284" t="str">
            <v>реконструктивные слухоулучшающие операции после радикальной операции на среднем ухе при хроническом гнойном среднем отите</v>
          </cell>
        </row>
        <row r="285">
          <cell r="F285" t="str">
            <v>слухоулучшающие операции с применением частично имплантируемого устройства костной проводимости</v>
          </cell>
        </row>
        <row r="287">
          <cell r="F287" t="str">
            <v>тимпанопластика с применением микрохирургической техники, аллогенных трансплантатов, в том числе металлических</v>
          </cell>
        </row>
        <row r="288">
          <cell r="F288" t="str">
            <v>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v>
          </cell>
        </row>
        <row r="289">
          <cell r="F289" t="str">
            <v>слухоулучшающие операции с применением имплантата среднего уха</v>
          </cell>
        </row>
        <row r="290">
          <cell r="A290" t="str">
            <v>26.</v>
          </cell>
          <cell r="B290" t="str">
            <v>Хирургическое лечение болезни Меньера и других нарушений вестибулярной функции</v>
          </cell>
          <cell r="C290" t="str">
            <v>H81.0, H81.1, H81.2</v>
          </cell>
          <cell r="D290" t="str">
            <v>болезнь Меньера. Доброкачественное пароксизмальное головокружение. Вестибулярный нейронит. Фистула лабиринта</v>
          </cell>
          <cell r="E290" t="str">
            <v>хирургическое лечение</v>
          </cell>
          <cell r="F290" t="str">
            <v>селективная нейротомия</v>
          </cell>
          <cell r="G290">
            <v>78623</v>
          </cell>
          <cell r="H290">
            <v>20</v>
          </cell>
        </row>
        <row r="291">
          <cell r="F291" t="str">
            <v>деструктивные микрохирургические вмешательства на структурах внутреннего уха с применением лучевой техники</v>
          </cell>
        </row>
        <row r="292">
          <cell r="C292" t="str">
            <v>H81.1, H81.2</v>
          </cell>
          <cell r="D292" t="str">
            <v>доброкачественное пароксизмальное головокружение. Вестибулярный нейронит. Фистула лабиринта</v>
          </cell>
          <cell r="E292" t="str">
            <v>хирургическое лечение</v>
          </cell>
          <cell r="F292" t="str">
            <v>дренирование эндолимфатических пространств внутреннего уха с применением микрохирургической и лучевой техники</v>
          </cell>
        </row>
        <row r="293">
          <cell r="B293" t="str">
            <v>Хирургическое лечение доброкачественных новообразований и хронических воспалительных заболеваний носа и околоносовых пазух</v>
          </cell>
          <cell r="C293" t="str">
            <v>J32.1, J32.3 J32.4</v>
          </cell>
          <cell r="D293" t="str">
            <v>доброкачественное новообразование и хронические воспалительные заболевания полости носа, придаточных пазух носа, пазух клиновидной кости</v>
          </cell>
          <cell r="E293" t="str">
            <v>хирургическое лечение</v>
          </cell>
          <cell r="F293" t="str">
            <v>удаление новообразования с применением эндоскопической, шейверной техники и при необходимости навигационной системы</v>
          </cell>
        </row>
        <row r="294">
          <cell r="B294" t="str">
            <v>Реконструктивно-пластическое восстановление функции гортани и трахеи</v>
          </cell>
          <cell r="C294" t="str">
            <v>J38.6, D14.1, D14.2, J38.0, J38.3, R49.0, R49.1</v>
          </cell>
          <cell r="D294" t="str">
            <v>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v>
          </cell>
          <cell r="E294" t="str">
            <v>хирургическое лечение</v>
          </cell>
          <cell r="F294" t="str">
            <v>удаление новообразования или рубца гортани и трахеи с использованием микрохирургической и лучевой техники</v>
          </cell>
        </row>
        <row r="295">
          <cell r="F295" t="str">
            <v>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v>
          </cell>
        </row>
        <row r="296">
          <cell r="C296" t="str">
            <v>J38.3, R49.0, R49.1</v>
          </cell>
          <cell r="D296" t="str">
            <v>другие болезни голосовых складок. Дисфония. Афония</v>
          </cell>
          <cell r="E296" t="str">
            <v>хирургическое лечение</v>
          </cell>
          <cell r="F296" t="str">
            <v>ларинготрахеопластика при доброкачественных новообразованиях гортани, параличе голосовых складок и гортани, стенозе гортани</v>
          </cell>
        </row>
        <row r="297">
          <cell r="F297" t="str">
            <v>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298">
          <cell r="B298" t="str">
            <v>Хирургические вмешательства на околоносовых пазухах, требующие реконструкции лицевого скелета</v>
          </cell>
          <cell r="C298" t="str">
            <v>T90.2, T90.4, D14.0</v>
          </cell>
          <cell r="D298" t="str">
            <v>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v>
          </cell>
          <cell r="E298" t="str">
            <v>хирургическое лечение</v>
          </cell>
          <cell r="F298" t="str">
            <v>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v>
          </cell>
        </row>
        <row r="299">
          <cell r="A299" t="str">
            <v>27.</v>
          </cell>
          <cell r="B299" t="str">
            <v>Хирургическое лечение доброкачественных новообразований среднего уха, полости носа и придаточных пазух, гортани и глотки</v>
          </cell>
          <cell r="C299" t="str">
            <v>D14.0, D14.1, D10.0 - D10.9</v>
          </cell>
          <cell r="D299" t="str">
            <v>доброкачественное новообразование среднего уха, полости носа и придаточных пазух, гортани и глотки</v>
          </cell>
          <cell r="E299" t="str">
            <v>хирургическое лечение</v>
          </cell>
          <cell r="F299" t="str">
            <v>удаление новообразования с применением микрохирургической техники и эндоскопической техники</v>
          </cell>
          <cell r="G299">
            <v>150466</v>
          </cell>
          <cell r="H299">
            <v>45</v>
          </cell>
        </row>
        <row r="300">
          <cell r="F300" t="str">
            <v>фотодинамическая терапия новообразования с применением микроскопической и эндоскопической техники</v>
          </cell>
        </row>
        <row r="301">
          <cell r="A301" t="str">
            <v>Офтальмология</v>
          </cell>
        </row>
        <row r="302">
          <cell r="A302" t="str">
            <v>28.</v>
          </cell>
          <cell r="B302" t="str">
            <v>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v>
          </cell>
          <cell r="C302" t="str">
            <v>H26.0 - H26.4, H40.1 - H40.8, Q15.0</v>
          </cell>
          <cell r="D302" t="str">
            <v>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v>
          </cell>
          <cell r="E302" t="str">
            <v>хирургическое лечение</v>
          </cell>
          <cell r="F302" t="str">
            <v>модифицированная синустрабекулэктомия, в том числе ультразвуковая факоэмульсификация осложненной катаракты с имплантацией интраокулярной линзы</v>
          </cell>
          <cell r="G302">
            <v>70775</v>
          </cell>
          <cell r="H302">
            <v>35</v>
          </cell>
        </row>
        <row r="303">
          <cell r="F303" t="str">
            <v>подшивание цилиарного тела с задней трепанацией склеры</v>
          </cell>
        </row>
        <row r="304">
          <cell r="F304" t="str">
            <v>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v>
          </cell>
        </row>
        <row r="305">
          <cell r="F305" t="str">
            <v>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v>
          </cell>
        </row>
        <row r="306">
          <cell r="F306" t="str">
            <v>удаление вторичной катаракты с реконструкцией задней камеры с имплантацией интраокулярной линзы</v>
          </cell>
        </row>
        <row r="307">
          <cell r="F307" t="str">
            <v>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v>
          </cell>
        </row>
        <row r="308">
          <cell r="B308" t="str">
            <v>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v>
          </cell>
          <cell r="C308" t="str">
            <v>E10.3, E11.3, H25.0 - H25.9, H26.0 - H26.4, H27.0, H28, H30.0 - H30.9, H31.3, H32.8, H33.0 - H33.5, H34.8, H35.2 - H35.4, H36.8, H43.1, H43.3, H44.0, H44.1</v>
          </cell>
          <cell r="D308" t="str">
            <v>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v>
          </cell>
          <cell r="E308" t="str">
            <v>хирургическое лечение</v>
          </cell>
          <cell r="F308" t="str">
            <v>эписклеральное круговое и (или) локальное пломбирование в сочетании с транспупиллярной лазеркоагуляцией сетчатки</v>
          </cell>
        </row>
        <row r="309">
          <cell r="F309" t="str">
            <v>удаление вторичной катаракты, реконструкция задней камеры, в том числе с имплантацией интраокулярной линзы, в том числе с применением лазерной хирургии</v>
          </cell>
        </row>
        <row r="310">
          <cell r="B310" t="str">
            <v>Реконструктивно-пластические и оптико-реконструктивные операции при травмах (открытых, закрытых) глаза, его придаточного аппарата, орбиты</v>
          </cell>
          <cell r="C310" t="str">
            <v>H02.0 - H02.5, H04.0 - H04.6, H05.0 - H05.5, H11.2, H21.5, H27.0, H27.1, H26.0 - H26.9, H31.3, H40.3, S00.1, S00.2, S02.30, S02.31, S02.80, S02.81, S04.0 - S04.5, S05.0 - S05.9, T26.0 - T26.9, H44.0 - H44.8, T85.2, T85.3, T90.4, T95.0, T95.8</v>
          </cell>
          <cell r="D310" t="str">
            <v>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v>
          </cell>
          <cell r="E310" t="str">
            <v>хирургическое лечение</v>
          </cell>
          <cell r="F310" t="str">
            <v>имплантация дренажа при посттравматической глаукоме</v>
          </cell>
        </row>
        <row r="311">
          <cell r="F311" t="str">
            <v>исправление травматического косоглазия с пластикой экстраокулярных мышц</v>
          </cell>
        </row>
        <row r="312">
          <cell r="F312" t="str">
            <v>факоаспирация травматической катаракты с имплантацией различных моделей интраокулярной линзы</v>
          </cell>
        </row>
        <row r="313">
          <cell r="F313" t="str">
            <v>трансплантация амниотической мембраны</v>
          </cell>
        </row>
        <row r="314">
          <cell r="B314" t="str">
            <v>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v>
          </cell>
          <cell r="C314" t="str">
            <v>C43.1, C44.1, C69, C72.3, D31.5, D31.6, Q10.7, Q11.0 - Q11.2</v>
          </cell>
          <cell r="D314" t="str">
            <v>злокачественные новообразования глаза и его придаточного аппарата, орбиты у взрослых и детей (стадии T1 - T3 N 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v>
          </cell>
          <cell r="E314" t="str">
            <v>комбинированное лечение</v>
          </cell>
          <cell r="F314" t="str">
            <v>реконструктивные операции на экстраокулярных мышцах при новообразованиях орбиты</v>
          </cell>
        </row>
        <row r="315">
          <cell r="F315" t="str">
            <v>отсроченная реконструкция леватора при новообразованиях орбиты</v>
          </cell>
        </row>
        <row r="316">
          <cell r="F316" t="str">
            <v>отграничительная и разрушающая лазеркоагуляция при новообразованиях глаза</v>
          </cell>
        </row>
        <row r="317">
          <cell r="F317" t="str">
            <v>радиоэксцизия, в том числе с одномоментной реконструктивной пластикой, при новообразованиях придаточного аппарата глаза</v>
          </cell>
        </row>
        <row r="318">
          <cell r="F318" t="str">
            <v>лазерэксцизия с одномоментной реконструктивной пластикой при новообразованиях придаточного аппарата глаза</v>
          </cell>
        </row>
        <row r="319">
          <cell r="F319" t="str">
            <v>радиоэксцизия с лазериспарением при новообразованиях придаточного аппарата глаза</v>
          </cell>
        </row>
        <row r="320">
          <cell r="F320" t="str">
            <v>лазерэксцизия, в том числе с лазериспарением, при новообразованиях придаточного аппарата глаза</v>
          </cell>
        </row>
        <row r="321">
          <cell r="F321" t="str">
            <v>транспупиллярная термотерапия, в том числе с ограничительной лазеркоагуляцией при новообразованиях глаза</v>
          </cell>
        </row>
        <row r="322">
          <cell r="F322" t="str">
            <v>криодеструкция при новообразованиях глаза</v>
          </cell>
        </row>
        <row r="323">
          <cell r="B323" t="str">
            <v>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v>
          </cell>
          <cell r="C323" t="str">
            <v>H35.2</v>
          </cell>
          <cell r="D323" t="str">
            <v>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v>
          </cell>
          <cell r="E323" t="str">
            <v>хирургическое и (или) лучевое лечение</v>
          </cell>
          <cell r="F323" t="str">
            <v>модифицированная синустрабекулэктомия</v>
          </cell>
        </row>
        <row r="324">
          <cell r="F324" t="str">
            <v>эписклеральное круговое и (или) локальное пломбирование, в том числе с трансклеральной лазерной коагуляцией сетчатки</v>
          </cell>
        </row>
        <row r="325">
          <cell r="F325" t="str">
            <v>транспупиллярная лазеркоагуляция вторичных ретинальных дистрофий и ретиношизиса</v>
          </cell>
        </row>
        <row r="326">
          <cell r="F326" t="str">
            <v>лазерная корепраксия (создание искусственного зрачка)</v>
          </cell>
        </row>
        <row r="327">
          <cell r="F327" t="str">
            <v>лазерная иридокореопластика</v>
          </cell>
        </row>
        <row r="328">
          <cell r="F328" t="str">
            <v>лазерная витреошвартотомия</v>
          </cell>
        </row>
        <row r="329">
          <cell r="F329" t="str">
            <v>лазерные комбинированные операции на структурах угла передней камеры</v>
          </cell>
        </row>
        <row r="330">
          <cell r="F330" t="str">
            <v>лазерная деструкция зрачковой мембраны с коагуляцией (без коагуляции) сосудов</v>
          </cell>
        </row>
        <row r="331">
          <cell r="A331" t="str">
            <v>29.</v>
          </cell>
          <cell r="B331" t="str">
            <v>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v>
          </cell>
          <cell r="C331" t="str">
            <v>H26.0, H26.1, H26.2, H26.4, H27.0, H33.0, H33.2 - 33.5, H35.1, H40.3, H40.4, H40.5, H43.1, H43.3, H49.9, Q10.0, Q10.1, Q10.4 - Q10.7, Q11.1, Q12.0, Q12.1, Q12.3, Q12.4, Q12.8, Q13.0, Q13.3, Q13.4, Q13.8, Q14.0, Q14.1, Q14.3, Q15.0, H02.0 - H02.5, H04.5, H05.3, H11.2</v>
          </cell>
          <cell r="D331" t="str">
            <v>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v>
          </cell>
          <cell r="E331" t="str">
            <v>хирургическое лечение</v>
          </cell>
          <cell r="F331" t="str">
            <v>устранение врожденного птоза верхнего века подвешиванием или укорочением леватора</v>
          </cell>
          <cell r="G331">
            <v>102860</v>
          </cell>
          <cell r="H331">
            <v>35</v>
          </cell>
        </row>
        <row r="332">
          <cell r="F332" t="str">
            <v>исправление косоглазия с пластикой экстраокулярных мышц</v>
          </cell>
        </row>
        <row r="333">
          <cell r="F333" t="str">
            <v>эписклеральное круговое и (или) локальное пломбирование, в том числе с трансклеральной лазерной коагуляцией сетчатки</v>
          </cell>
        </row>
        <row r="334">
          <cell r="F334" t="str">
            <v>панретинальная лазеркоагуляция сетчатки</v>
          </cell>
        </row>
        <row r="335">
          <cell r="F335" t="str">
            <v>модифицированная синустрабекулэктомия, в том числе с задней трепанацией склеры</v>
          </cell>
        </row>
        <row r="336">
          <cell r="F336" t="str">
            <v>лазерная корепраксия (создание искусственного зрачка)</v>
          </cell>
        </row>
        <row r="337">
          <cell r="F337" t="str">
            <v>лазерная иридокореопластика</v>
          </cell>
        </row>
        <row r="338">
          <cell r="F338" t="str">
            <v>лазерная витреошвартотомия</v>
          </cell>
        </row>
        <row r="339">
          <cell r="F339" t="str">
            <v>лазерные комбинированные операции на структурах угла передней камеры</v>
          </cell>
        </row>
        <row r="340">
          <cell r="F340" t="str">
            <v>лазерная деструкция зрачковой мембраны, в том числе с коагуляцией сосудов</v>
          </cell>
        </row>
        <row r="341">
          <cell r="A341" t="str">
            <v>30.</v>
          </cell>
          <cell r="B341" t="str">
            <v>Комплексное лечение болезней роговицы, включая оптико-реконструктивную и лазерную хирургию, интенсивное консервативное лечение язвы роговицы</v>
          </cell>
          <cell r="C341" t="str">
            <v>H16.0, H17.0 - H17.9, H18.0 - H18.9</v>
          </cell>
          <cell r="D341" t="str">
            <v>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v>
          </cell>
          <cell r="E341" t="str">
            <v>хирургическое лечение</v>
          </cell>
          <cell r="F341" t="str">
            <v>трансплантация амниотической мембраны</v>
          </cell>
          <cell r="G341">
            <v>101569</v>
          </cell>
          <cell r="H341">
            <v>25</v>
          </cell>
        </row>
        <row r="342">
          <cell r="F342" t="str">
            <v>интенсивное консервативное лечение язвы роговицы</v>
          </cell>
        </row>
        <row r="343">
          <cell r="A343" t="str">
            <v>Педиатрия</v>
          </cell>
        </row>
        <row r="344">
          <cell r="A344" t="str">
            <v>31.</v>
          </cell>
          <cell r="B344" t="str">
            <v>Поликомпонентное лечение болезни Вильсона, болезни Гоше, мальабсорбции с применением химиотерапевтических лекарственных препаратов</v>
          </cell>
          <cell r="C344" t="str">
            <v>E83.0</v>
          </cell>
          <cell r="D344" t="str">
            <v>болезнь Вильсона</v>
          </cell>
          <cell r="E344" t="str">
            <v>терапевтическое лечение</v>
          </cell>
          <cell r="F344" t="str">
            <v>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v>
          </cell>
          <cell r="G344">
            <v>97040</v>
          </cell>
          <cell r="H344">
            <v>39</v>
          </cell>
        </row>
        <row r="345">
          <cell r="C345" t="str">
            <v>K90.0, K90.4, K90.8, K90.9, K63.8, E73, E74.3</v>
          </cell>
          <cell r="D345" t="str">
            <v>тяжелые формы мальабсорбции</v>
          </cell>
          <cell r="E345" t="str">
            <v>терапевтическое лечение</v>
          </cell>
          <cell r="F345" t="str">
            <v>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v>
          </cell>
        </row>
        <row r="346">
          <cell r="C346" t="str">
            <v>E75.5</v>
          </cell>
          <cell r="D346" t="str">
            <v>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v>
          </cell>
          <cell r="E346" t="str">
            <v>терапевтическое лечение</v>
          </cell>
          <cell r="F346" t="str">
            <v>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v>
          </cell>
        </row>
        <row r="347">
          <cell r="B347" t="str">
            <v>Поликомпонентное иммуносупрессивное лечение локальных и распространенных форм системного склероза</v>
          </cell>
          <cell r="C347" t="str">
            <v>M34</v>
          </cell>
          <cell r="D347" t="str">
            <v>системный склероз (локальные и распространенные формы)</v>
          </cell>
          <cell r="E347" t="str">
            <v>терапевтическое лечение</v>
          </cell>
          <cell r="F347" t="str">
            <v>поликомпонентное иммуномодулирующее лечение с применением глюкокортикоидов и цитотоксических иммунодепрессантов</v>
          </cell>
        </row>
        <row r="348">
          <cell r="F348" t="str">
            <v>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v>
          </cell>
        </row>
        <row r="349">
          <cell r="A349" t="str">
            <v>32.</v>
          </cell>
          <cell r="B349" t="str">
            <v>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v>
          </cell>
          <cell r="C349" t="str">
            <v>N04, N07, N25</v>
          </cell>
          <cell r="D349" t="str">
            <v>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v>
          </cell>
          <cell r="E349" t="str">
            <v>терапевтическое лечение</v>
          </cell>
          <cell r="F349" t="str">
            <v>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v>
          </cell>
          <cell r="G349">
            <v>200897</v>
          </cell>
          <cell r="H349">
            <v>23</v>
          </cell>
        </row>
        <row r="350">
          <cell r="D350" t="str">
            <v>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v>
          </cell>
          <cell r="E350" t="str">
            <v>терапевтическое лечение</v>
          </cell>
          <cell r="F350" t="str">
            <v>поликомпонентное лечение при приобретенных и врожденных заболеваниях почек под контролем лабораторных и инструментальных методов диагностики</v>
          </cell>
        </row>
        <row r="351">
          <cell r="A351" t="str">
            <v>33.</v>
          </cell>
          <cell r="B351" t="str">
            <v>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v>
          </cell>
          <cell r="C351" t="str">
            <v>I27.0, I27.8, I30.0, I30.9, I31.0, I31.1, I33.0, I33.9, I34.0, I34.2, I35.1, I35.2, I36.0, I36.1, I36.2, I42, I44.2, I45.6, I45.8, I47.0, I47.1, I47.2, I47.9, I48, I49.0, I49.3, I49.5, I49.8, I51.4, Q21.1, Q23.0, Q23.1, Q23.2, Q23.3, Q24.5, Q25.1, Q25.3</v>
          </cell>
          <cell r="D351" t="str">
            <v>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v>
          </cell>
          <cell r="E351" t="str">
            <v>терапевтическое лечение</v>
          </cell>
          <cell r="F351" t="str">
            <v>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v>
          </cell>
          <cell r="G351">
            <v>115261</v>
          </cell>
          <cell r="H351">
            <v>34</v>
          </cell>
        </row>
        <row r="352">
          <cell r="A352" t="str">
            <v>34.</v>
          </cell>
          <cell r="B352" t="str">
            <v>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v>
          </cell>
          <cell r="C352" t="str">
            <v>E10, E13, E14, E16.1</v>
          </cell>
          <cell r="D352" t="str">
            <v>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v>
          </cell>
          <cell r="E352" t="str">
            <v>терапевтическое лечение</v>
          </cell>
          <cell r="F352" t="str">
            <v>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v>
          </cell>
          <cell r="G352">
            <v>199272</v>
          </cell>
          <cell r="H352">
            <v>22</v>
          </cell>
        </row>
        <row r="353">
          <cell r="A353" t="str">
            <v>35.</v>
          </cell>
          <cell r="B353" t="str">
            <v>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v>
          </cell>
          <cell r="C353" t="str">
            <v>M08.1, M08.3, M08.4, М09</v>
          </cell>
          <cell r="D353" t="str">
            <v>юношеский артрит с высокой/средней степенью активности воспалительного процесса и (или) резистентностью к проводимому лекарственному лечению</v>
          </cell>
          <cell r="E353" t="str">
            <v>терапевтическое лечение</v>
          </cell>
          <cell r="F353" t="str">
            <v>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v>
          </cell>
          <cell r="G353">
            <v>198387</v>
          </cell>
          <cell r="H353">
            <v>19</v>
          </cell>
        </row>
        <row r="354">
          <cell r="A354" t="str">
            <v>Ревматология</v>
          </cell>
        </row>
        <row r="355">
          <cell r="A355" t="str">
            <v>36.</v>
          </cell>
          <cell r="B355" t="str">
            <v>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v>
          </cell>
          <cell r="C355" t="str">
            <v>M05.0, M05.1, M05.2, M05.3, M05.8, M06.0, M06.1, M06.4, M06.8, M08, M45, M32, M34, M07.2</v>
          </cell>
          <cell r="D355" t="str">
            <v>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v>
          </cell>
          <cell r="E355" t="str">
            <v>терапевтическое лечение</v>
          </cell>
          <cell r="F355" t="str">
            <v>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v>
          </cell>
          <cell r="G355">
            <v>154450</v>
          </cell>
          <cell r="H355">
            <v>36</v>
          </cell>
        </row>
        <row r="356">
          <cell r="A356" t="str">
            <v>Сердечно-сосудистая хирургия</v>
          </cell>
        </row>
        <row r="357">
          <cell r="A357" t="str">
            <v>37.</v>
          </cell>
          <cell r="B357" t="str">
            <v>Коронарная реваскуляризация миокарда с применением ангиопластики в сочетании со стентированием при ишемической болезни сердца</v>
          </cell>
          <cell r="C357" t="str">
            <v>I20.0, I21.0, I21.1, I21.2, I21.3, I21.9, I22</v>
          </cell>
          <cell r="D357" t="str">
            <v>нестабильная стенокардия, острый и повторный инфаркт миокарда (с подъемом сегмента ST электрокардиограммы)</v>
          </cell>
          <cell r="E357" t="str">
            <v>хирургическое лечение</v>
          </cell>
          <cell r="F357" t="str">
            <v>баллонная вазодилатация с установкой 1 стента в сосуд (сосуды)</v>
          </cell>
          <cell r="G357">
            <v>185214</v>
          </cell>
          <cell r="H357">
            <v>56</v>
          </cell>
        </row>
        <row r="358">
          <cell r="A358" t="str">
            <v>38.</v>
          </cell>
          <cell r="B358" t="str">
            <v>Коронарная реваскуляризация миокарда с применением ангиопластики в сочетании со стентированием при ишемической болезни сердца</v>
          </cell>
          <cell r="C358" t="str">
            <v>I20.0, I21.0, I21.1, I21.2, I21.3, I21.9, I22</v>
          </cell>
          <cell r="D358" t="str">
            <v>нестабильная стенокардия, острый и повторный инфаркт миокарда (с подъемом сегмента ST электрокардиограммы)</v>
          </cell>
          <cell r="E358" t="str">
            <v>хирургическое лечение</v>
          </cell>
          <cell r="F358" t="str">
            <v>баллонная вазодилатация с установкой 2 стентов в сосуд (сосуды)</v>
          </cell>
          <cell r="G358">
            <v>214756</v>
          </cell>
          <cell r="H358">
            <v>50</v>
          </cell>
        </row>
        <row r="359">
          <cell r="A359" t="str">
            <v>39.</v>
          </cell>
          <cell r="B359" t="str">
            <v>Коронарная реваскуляризация миокарда с применением ангиопластики в сочетании со стентированием при ишемической болезни сердца</v>
          </cell>
          <cell r="C359" t="str">
            <v>I20.0, I21.0, I21.1, I21.2, I21.3, I21.9, I22</v>
          </cell>
          <cell r="D359" t="str">
            <v>нестабильная стенокардия, острый и повторный инфаркт миокарда (с подъемом сегмента ST электрокардиограммы)</v>
          </cell>
          <cell r="E359" t="str">
            <v>хирургическое лечение</v>
          </cell>
          <cell r="F359" t="str">
            <v>баллонная вазодилатация с установкой 3 стентов в сосуд (сосуды)</v>
          </cell>
          <cell r="G359">
            <v>244136</v>
          </cell>
          <cell r="H359">
            <v>44</v>
          </cell>
        </row>
        <row r="360">
          <cell r="A360" t="str">
            <v>40.</v>
          </cell>
          <cell r="B360" t="str">
            <v>Коронарная реваскуляризация миокарда с применением ангиопластики в сочетании со стентированием при ишемической болезни сердца</v>
          </cell>
          <cell r="C360" t="str">
            <v>I20.0, I21.4, I21.9, I22</v>
          </cell>
          <cell r="D360" t="str">
            <v>нестабильная стенокардия, острый и повторный инфаркт миокарда (без подъема сегмента ST электрокардиограммы)</v>
          </cell>
          <cell r="E360" t="str">
            <v>хирургическое лечение</v>
          </cell>
          <cell r="F360" t="str">
            <v>баллонная вазодилатация с установкой 1 стента в сосуд (сосуды)</v>
          </cell>
          <cell r="G360">
            <v>137762</v>
          </cell>
          <cell r="H360">
            <v>54</v>
          </cell>
        </row>
        <row r="361">
          <cell r="A361" t="str">
            <v>41.</v>
          </cell>
          <cell r="B361" t="str">
            <v>Коронарная реваскуляризация миокарда с применением ангиопластики в сочетании со стентированием при ишемической болезни сердца</v>
          </cell>
          <cell r="C361" t="str">
            <v>I20.0, I21.4, I21.9, I22</v>
          </cell>
          <cell r="D361" t="str">
            <v>нестабильная стенокардия, острый и повторный инфаркт миокарда (без подъема сегмента ST электрокардиограммы)</v>
          </cell>
          <cell r="E361" t="str">
            <v>хирургическое лечение</v>
          </cell>
          <cell r="F361" t="str">
            <v>баллонная вазодилатация с установкой 2 стентов в сосуд (сосуды)</v>
          </cell>
          <cell r="G361">
            <v>167354</v>
          </cell>
          <cell r="H361">
            <v>46</v>
          </cell>
        </row>
        <row r="362">
          <cell r="A362" t="str">
            <v>42.</v>
          </cell>
          <cell r="B362" t="str">
            <v>Коронарная реваскуляризация миокарда с применением ангиопластики в сочетании со стентированием при ишемической болезни сердца</v>
          </cell>
          <cell r="C362" t="str">
            <v>I20.0, I21.4, I21.9, I22</v>
          </cell>
          <cell r="D362" t="str">
            <v>нестабильная стенокардия, острый и повторный инфаркт миокарда (без подъема сегмента ST электрокардиограммы)</v>
          </cell>
          <cell r="E362" t="str">
            <v>хирургическое лечение</v>
          </cell>
          <cell r="F362" t="str">
            <v>баллонная вазодилатация с установкой 3 стентов в сосуд (сосуды)</v>
          </cell>
          <cell r="G362">
            <v>209573</v>
          </cell>
          <cell r="H362">
            <v>34</v>
          </cell>
        </row>
        <row r="363">
          <cell r="A363" t="str">
            <v>43.</v>
          </cell>
          <cell r="B363" t="str">
            <v>Коронарная реваскуляризация миокарда с применением ангиопластики в сочетании со стентированием при ишемической болезни сердца с установкой 1 стента</v>
          </cell>
          <cell r="C363" t="str">
            <v>I20.1, I20.8, I25</v>
          </cell>
          <cell r="D363" t="str">
            <v>ишемическая болезнь сердца со стенозированием 1 коронарной артерии</v>
          </cell>
          <cell r="E363" t="str">
            <v>хирургическое лечение</v>
          </cell>
          <cell r="F363" t="str">
            <v>баллонная вазодилатация с установкой 1 стента в сосуд</v>
          </cell>
          <cell r="G363">
            <v>129747</v>
          </cell>
          <cell r="H363">
            <v>20</v>
          </cell>
        </row>
        <row r="364">
          <cell r="A364" t="str">
            <v>44.</v>
          </cell>
          <cell r="B364" t="str">
            <v>Коронарная реваскуляризация миокарда с применением ангиопластики в сочетании со стентированием при ишемической болезни сердца с установкой 2 стентов</v>
          </cell>
          <cell r="C364" t="str">
            <v>I20.1, I20.8, I25</v>
          </cell>
          <cell r="D364" t="str">
            <v>ишемическая болезнь сердца со стенозированием 2 коронарных артерий</v>
          </cell>
          <cell r="E364" t="str">
            <v>хирургическое лечение</v>
          </cell>
          <cell r="F364" t="str">
            <v>баллонная вазодилатация с установкой 2 стентов в сосуд (сосуды)</v>
          </cell>
          <cell r="G364">
            <v>154258</v>
          </cell>
          <cell r="H364">
            <v>17</v>
          </cell>
        </row>
        <row r="365">
          <cell r="A365" t="str">
            <v>45.</v>
          </cell>
          <cell r="B365" t="str">
            <v>Коронарная реваскуляризация миокарда с применением ангиопластики в сочетании со стентированием при ишемической болезни сердца с установкой 3 стентов</v>
          </cell>
          <cell r="C365" t="str">
            <v>I20.1, I20.8, I25</v>
          </cell>
          <cell r="D365" t="str">
            <v>ишемическая болезнь сердца со стенозированием 3 коронарных артерий</v>
          </cell>
          <cell r="E365" t="str">
            <v>хирургическое лечение</v>
          </cell>
          <cell r="F365" t="str">
            <v>баллонная вазодилатация с установкой 3 стентов в сосуд (сосуды)</v>
          </cell>
          <cell r="G365">
            <v>191926</v>
          </cell>
          <cell r="H365">
            <v>14</v>
          </cell>
        </row>
        <row r="366">
          <cell r="A366" t="str">
            <v>46.</v>
          </cell>
          <cell r="B366" t="str">
            <v>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v>
          </cell>
          <cell r="C366" t="str">
            <v>I20.0, I20.1, I20.8, I20.9, I21.0, I21.1, I21.2, I21.3, I21.9, I22, I25, I25.0, I25.1, I25.2, I25.3, I25.4, I25.5, I25.6, I25.8, I25.9</v>
          </cell>
          <cell r="D366" t="str">
            <v>стабильная стенокардия</v>
          </cell>
          <cell r="E366" t="str">
            <v>хирургическое лечение</v>
          </cell>
          <cell r="F366" t="str">
            <v>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v>
          </cell>
          <cell r="G366">
            <v>273416</v>
          </cell>
          <cell r="H366">
            <v>10</v>
          </cell>
        </row>
        <row r="367">
          <cell r="A367" t="str">
            <v>47.</v>
          </cell>
          <cell r="B367" t="str">
            <v>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v>
          </cell>
          <cell r="C367" t="str">
            <v>I20.0, I20.1, I20.8, I20.9, I21.0, I21.1, I21.2, I21.3, I21.9, I22, I25, I25.0, I25.1, I25.2, I25.3, I25.4, I25.5, I25.6, I25.8, I25.9</v>
          </cell>
          <cell r="D367" t="str">
            <v>стабильная стенокардия</v>
          </cell>
          <cell r="E367" t="str">
            <v>хирургическое лечение</v>
          </cell>
          <cell r="F367" t="str">
            <v>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v>
          </cell>
          <cell r="G367">
            <v>298371</v>
          </cell>
          <cell r="H367">
            <v>10</v>
          </cell>
        </row>
        <row r="368">
          <cell r="A368" t="str">
            <v>48.</v>
          </cell>
          <cell r="B368" t="str">
            <v>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v>
          </cell>
          <cell r="C368" t="str">
            <v>I20.0, I20.1, I20.8, I20.9, I21.0, I21.1, I21.2, I21.3, I21.9, I22, I25, I25.0, I25.1, I25.2, I25.3, I25.4, I25.5, I25.6, I25.8, I25.9</v>
          </cell>
          <cell r="D368" t="str">
            <v>стабильная стенокардия</v>
          </cell>
          <cell r="E368" t="str">
            <v>хирургическое лечение</v>
          </cell>
          <cell r="F368" t="str">
            <v>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v>
          </cell>
          <cell r="G368">
            <v>327854</v>
          </cell>
          <cell r="H368">
            <v>9</v>
          </cell>
        </row>
        <row r="369">
          <cell r="A369" t="str">
            <v>49.</v>
          </cell>
          <cell r="B369" t="str">
            <v>Эндоваскулярная, хирургическая коррекция нарушений ритма сердца без имплантации кардиовертера-дефибриллятора у взрослых</v>
          </cell>
          <cell r="C369" t="str">
            <v>I44.1, I44.2, I45.2, I45.3, I45.6, I46.0, I47.0, I47.1, I47.2, I47.9, I48, I49.0, I49.5, Q22.5, Q24.6</v>
          </cell>
          <cell r="D369" t="str">
            <v>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v>
          </cell>
          <cell r="E369" t="str">
            <v>хирургическое лечение</v>
          </cell>
          <cell r="F369" t="str">
            <v>имплантация частотно-адаптированного однокамерного кардиостимулятора</v>
          </cell>
          <cell r="G369">
            <v>162154</v>
          </cell>
          <cell r="H369">
            <v>17</v>
          </cell>
        </row>
        <row r="370">
          <cell r="A370" t="str">
            <v>50.</v>
          </cell>
          <cell r="B370" t="str">
            <v>Эндоваскулярная, хирургическая коррекция нарушений ритма сердца без имплантации кардиовертера-дефибриллятора у детей</v>
          </cell>
          <cell r="C370" t="str">
            <v>I44.1, I44.2, I45.2, I45.3, I45.6, I46.0, I47.0, I47.1, I47.2, I47.9, I48, I49.0, I49.5, Q22.5, Q24.6</v>
          </cell>
          <cell r="D370" t="str">
            <v>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v>
          </cell>
          <cell r="E370" t="str">
            <v>хирургическое лечение</v>
          </cell>
          <cell r="F370" t="str">
            <v>имплантация частотно-адаптированного однокамерного кардиостимулятора</v>
          </cell>
          <cell r="G370">
            <v>302578</v>
          </cell>
          <cell r="H370">
            <v>15</v>
          </cell>
        </row>
        <row r="371">
          <cell r="A371" t="str">
            <v>51.</v>
          </cell>
          <cell r="B371" t="str">
            <v>Эндоваскулярная, хирургическая коррекция нарушений ритма сердца без имплантации кардиовертера-дефибриллятора</v>
          </cell>
          <cell r="C371" t="str">
            <v>I44.1, I44.2, I45.2, I45.3, I45.6, I46.0, I47.0, I47.1, I47.2, I47.9, I48, I49.0, I49.5, Q22.5, Q24.6</v>
          </cell>
          <cell r="D371" t="str">
            <v>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v>
          </cell>
          <cell r="E371" t="str">
            <v>хирургическое лечение</v>
          </cell>
          <cell r="F371" t="str">
            <v>имплантация частотно-адаптированного двухкамерного кардиостимулятора</v>
          </cell>
          <cell r="G371">
            <v>240444</v>
          </cell>
          <cell r="H371">
            <v>38</v>
          </cell>
        </row>
        <row r="372">
          <cell r="A372" t="str">
            <v>52.</v>
          </cell>
          <cell r="B372" t="str">
            <v>Эндоваскулярная тромбэкстракция при остром ишемическом инсульте</v>
          </cell>
          <cell r="C372" t="str">
            <v>I63.0, I63.1, I63.2, I63.3, I63.4, I63.5, I63.8, I63.9</v>
          </cell>
          <cell r="D372" t="str">
            <v>острый ишемический инсульт, вызванный тромботической или эмболической окклюзией церебральных или прецеребральных артерий</v>
          </cell>
          <cell r="E372" t="str">
            <v>хирургическое лечение</v>
          </cell>
          <cell r="F372" t="str">
            <v>эндоваскулярная механическая тромбэкстракция и (или) тромбоаспирация</v>
          </cell>
          <cell r="G372">
            <v>770187</v>
          </cell>
          <cell r="H372">
            <v>17</v>
          </cell>
        </row>
        <row r="373">
          <cell r="A373" t="str">
            <v>53.</v>
          </cell>
          <cell r="B373" t="str">
            <v>Коронарная реваскуляризация миокарда с применением аортокоронарного шунтирования при ишемической болезни и различных формах сочетанной патологии</v>
          </cell>
          <cell r="C373" t="str">
            <v>I20.0, I21, I22, I24.0</v>
          </cell>
          <cell r="D373" t="str">
            <v>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v>
          </cell>
          <cell r="E373" t="str">
            <v>хирургическое лечение</v>
          </cell>
          <cell r="F373" t="str">
            <v>коронарное шунтирование в условиях искусственного кровоснабжения</v>
          </cell>
          <cell r="G373">
            <v>415101</v>
          </cell>
          <cell r="H373">
            <v>52</v>
          </cell>
        </row>
        <row r="374">
          <cell r="F374" t="str">
            <v>коронарное шунтирование на работающем сердце без использования искусственного кровообращения</v>
          </cell>
        </row>
        <row r="375">
          <cell r="A375" t="str">
            <v>Торакальная хирургия</v>
          </cell>
        </row>
        <row r="376">
          <cell r="A376" t="str">
            <v>54.</v>
          </cell>
          <cell r="B376" t="str">
            <v>Эндоскопические и эндоваскулярные операции на органах грудной полости</v>
          </cell>
          <cell r="C376" t="str">
            <v>I27.0</v>
          </cell>
          <cell r="D376" t="str">
            <v>первичная легочная гипертензия</v>
          </cell>
          <cell r="E376" t="str">
            <v>хирургическое лечение</v>
          </cell>
          <cell r="F376" t="str">
            <v>атриосептостомия</v>
          </cell>
          <cell r="G376">
            <v>167250</v>
          </cell>
          <cell r="H376">
            <v>18</v>
          </cell>
        </row>
        <row r="377">
          <cell r="C377" t="str">
            <v>I37</v>
          </cell>
          <cell r="D377" t="str">
            <v>стеноз клапана легочной артерии</v>
          </cell>
          <cell r="E377" t="str">
            <v>хирургическое лечение</v>
          </cell>
          <cell r="F377" t="str">
            <v>баллонная ангиопластика</v>
          </cell>
        </row>
        <row r="378">
          <cell r="B378" t="str">
            <v>Видеоторакоскопические операции на органах грудной полости</v>
          </cell>
          <cell r="C378" t="str">
            <v>J43</v>
          </cell>
          <cell r="D378" t="str">
            <v>эмфизема легкого</v>
          </cell>
          <cell r="E378" t="str">
            <v>хирургическое лечение</v>
          </cell>
          <cell r="F378" t="str">
            <v>видеоторакоскопическая резекция легких при осложненной эмфиземе</v>
          </cell>
        </row>
        <row r="379">
          <cell r="A379" t="str">
            <v>55.</v>
          </cell>
          <cell r="B379" t="str">
            <v>Расширенные и реконструктивно-пластические операции на органах грудной полости</v>
          </cell>
          <cell r="C379" t="str">
            <v>J43</v>
          </cell>
          <cell r="D379" t="str">
            <v>эмфизема легкого</v>
          </cell>
          <cell r="E379" t="str">
            <v>хирургическое лечение</v>
          </cell>
          <cell r="F379" t="str">
            <v>пластика гигантских булл легкого</v>
          </cell>
          <cell r="G379">
            <v>291572</v>
          </cell>
          <cell r="H379">
            <v>15</v>
          </cell>
        </row>
        <row r="380">
          <cell r="A380" t="str">
            <v>Травматология и ортопедия</v>
          </cell>
        </row>
        <row r="381">
          <cell r="A381" t="str">
            <v>56.</v>
          </cell>
          <cell r="B381" t="str">
            <v>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v>
          </cell>
          <cell r="C381" t="str">
            <v>B67, D16, D18, M88</v>
          </cell>
          <cell r="D381" t="str">
            <v>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v>
          </cell>
          <cell r="E381" t="str">
            <v>хирургическое лечение</v>
          </cell>
          <cell r="F381" t="str">
            <v>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v>
          </cell>
          <cell r="G381">
            <v>156563</v>
          </cell>
          <cell r="H381">
            <v>25</v>
          </cell>
        </row>
        <row r="382">
          <cell r="C382" t="str">
            <v>M42, M43, M45, M46, M48, M50, M51, M53, M92, M93, M95, Q76.2</v>
          </cell>
          <cell r="D382" t="str">
            <v>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v>
          </cell>
          <cell r="E382" t="str">
            <v>хирургическое лечение</v>
          </cell>
          <cell r="F382" t="str">
            <v>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v>
          </cell>
        </row>
        <row r="383">
          <cell r="B383" t="str">
            <v>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v>
          </cell>
          <cell r="C383" t="str">
            <v>M00, M01, M03.0, M12.5, M17</v>
          </cell>
          <cell r="D383" t="str">
            <v>выраженное нарушение функции крупного сустава конечности любой этиологии</v>
          </cell>
          <cell r="E383" t="str">
            <v>хирургическое лечение</v>
          </cell>
          <cell r="F383" t="str">
            <v>артродез крупных суставов конечностей с различными видами фиксации и остеосинтеза</v>
          </cell>
        </row>
        <row r="384">
          <cell r="B384" t="str">
            <v>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v>
          </cell>
          <cell r="C384" t="str">
            <v>M24.6, Z98.1, G80.1, G80.2, M21.0, M21.2, M21.4, M21.5, M21.9, Q68.1, Q72.5, Q72.6, Q72.8, Q72.9, Q74.2, Q74.3, Q74.8, Q77.7, Q87.3, G11.4, G12.1, G80.9, S44, S45, S46, S50, M19.1, M20.1, M20.5, Q05.9, Q66.0, Q66.5, Q66.8, Q68.2</v>
          </cell>
          <cell r="D384" t="str">
            <v>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v>
          </cell>
          <cell r="E384" t="str">
            <v>хирургическое лечение</v>
          </cell>
          <cell r="F384" t="str">
            <v>артролиз и артродез суставов кисти с различными видами чрескостного, накостного и интрамедуллярного остеосинтеза</v>
          </cell>
        </row>
        <row r="385">
          <cell r="F385" t="str">
            <v>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v>
          </cell>
        </row>
        <row r="386">
          <cell r="B386" t="str">
            <v>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v>
          </cell>
          <cell r="C386" t="str">
            <v>S70.7, S70.9, S71, S72, S77, S79, S42, S43, S47, S49, S50, M99.9, M21.6, M95.1, M21.8, M21.9, Q66, Q78, M86, G11.4, G12.1, G80.9, G80.1, G80.2</v>
          </cell>
          <cell r="D386" t="str">
            <v>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v>
          </cell>
          <cell r="E386" t="str">
            <v>хирургическое лечение</v>
          </cell>
          <cell r="F386" t="str">
            <v>чрескостный остеосинтез с использованием метода цифрового анализа</v>
          </cell>
        </row>
        <row r="387">
          <cell r="F387" t="str">
            <v>чрескостный остеосинтез методом компоновок аппаратов с использованием модульной трансформации</v>
          </cell>
        </row>
        <row r="388">
          <cell r="F388" t="str">
            <v>корригирующие остеотомии костей верхних и нижних конечностей</v>
          </cell>
        </row>
        <row r="389">
          <cell r="F389" t="str">
            <v>комбинированное и последовательное использование чрескостного и блокируемого интрамедуллярного или накостного остеосинтеза</v>
          </cell>
        </row>
        <row r="390">
          <cell r="C390" t="str">
            <v>M25.3, M91, M95.8, Q65.0, Q65.1, Q65.3, Q65.4, Q65.8, M16.2, M16.3, M92</v>
          </cell>
          <cell r="D390" t="str">
            <v>дисплазии, аномалии развития, последствия травм крупных суставов</v>
          </cell>
          <cell r="E390" t="str">
            <v>хирургическое лечение</v>
          </cell>
          <cell r="F390" t="str">
            <v>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v>
          </cell>
        </row>
        <row r="391">
          <cell r="F391" t="str">
            <v>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v>
          </cell>
        </row>
        <row r="392">
          <cell r="C392" t="str">
            <v>M24.6</v>
          </cell>
          <cell r="D392" t="str">
            <v>анкилоз крупного сустава в порочном положении</v>
          </cell>
          <cell r="E392" t="str">
            <v>хирургическое лечение</v>
          </cell>
          <cell r="F392" t="str">
            <v>корригирующие остеотомии с фиксацией имплантатами или аппаратами внешней фиксации</v>
          </cell>
        </row>
        <row r="393">
          <cell r="A393" t="str">
            <v>57.</v>
          </cell>
          <cell r="B393" t="str">
            <v>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v>
          </cell>
          <cell r="C393" t="str">
            <v>A18.0, S12.0, S12.1, S13, S14, S19, S22.0, S22.1, S23, S24, S32.0, S32.1, S33, S34, T08, T09, T85, T91, M80, M81, M82, M86, M85, M87, M96, M99, Q67, Q76.0, Q76.1, Q76.4, Q77, Q76.3</v>
          </cell>
          <cell r="D393" t="str">
            <v>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v>
          </cell>
          <cell r="E393" t="str">
            <v>хирургическое лечение</v>
          </cell>
          <cell r="F393" t="str">
            <v>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v>
          </cell>
          <cell r="G393">
            <v>319018</v>
          </cell>
          <cell r="H393">
            <v>33</v>
          </cell>
        </row>
        <row r="394">
          <cell r="A394" t="str">
            <v>58.</v>
          </cell>
          <cell r="B394" t="str">
            <v>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v>
          </cell>
          <cell r="C394" t="str">
            <v>M17</v>
          </cell>
          <cell r="D394" t="str">
            <v>деформирующий артроз в сочетании с посттравматическими и послеоперационными деформациями конечности на различном уровне и в различных плоскостях</v>
          </cell>
          <cell r="E394" t="str">
            <v>хирургическое лечение</v>
          </cell>
          <cell r="F394" t="str">
            <v>имплантация эндопротеза с одновременной реконструкцией биологической оси конечности</v>
          </cell>
          <cell r="G394">
            <v>185111</v>
          </cell>
          <cell r="H394">
            <v>23</v>
          </cell>
        </row>
        <row r="395">
          <cell r="A395" t="str">
            <v>59.</v>
          </cell>
          <cell r="B395" t="str">
            <v>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v>
          </cell>
          <cell r="C395" t="str">
            <v>M16</v>
          </cell>
          <cell r="D395" t="str">
            <v>деформирующий артроз в сочетании с посттравматическими и послеоперационными деформациями конечности на различном уровне и в различных плоскостях</v>
          </cell>
          <cell r="E395" t="str">
            <v>хирургическое лечение</v>
          </cell>
          <cell r="F395" t="str">
            <v>имплантация эндопротеза, в том числе под контролем компьютерной навигации, с одновременной реконструкцией биологической оси конечности</v>
          </cell>
          <cell r="G395">
            <v>245582</v>
          </cell>
          <cell r="H395">
            <v>45</v>
          </cell>
        </row>
        <row r="396">
          <cell r="F396" t="str">
            <v>устранение сложных многоплоскостных деформаций за счет использования чрескостных аппаратов со свойствами пассивной компьютерной навигации</v>
          </cell>
        </row>
        <row r="397">
          <cell r="F397" t="str">
            <v>имплантация эндопротеза, в том числе под контролем компьютерной навигации, с предварительным удалением аппаратов внешней фиксации</v>
          </cell>
        </row>
        <row r="398">
          <cell r="C398" t="str">
            <v>M16.2, M16.3</v>
          </cell>
          <cell r="D398" t="str">
            <v>деформирующий артроз в сочетании с дисплазией сустава</v>
          </cell>
          <cell r="E398" t="str">
            <v>хирургическое лечение</v>
          </cell>
          <cell r="F398" t="str">
            <v>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v>
          </cell>
        </row>
        <row r="399">
          <cell r="F399" t="str">
            <v>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v>
          </cell>
        </row>
        <row r="400">
          <cell r="C400" t="str">
            <v>M16.4, M16.5</v>
          </cell>
          <cell r="D400" t="str">
            <v>посттравматический деформирующий артроз сустава с вывихом или подвывихом</v>
          </cell>
          <cell r="E400" t="str">
            <v>хирургическое лечение</v>
          </cell>
          <cell r="F400" t="str">
            <v>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v>
          </cell>
        </row>
        <row r="401">
          <cell r="F401" t="str">
            <v>артролиз и управляемое восстановление длины конечности посредством применения аппаратов внешней фиксации</v>
          </cell>
        </row>
        <row r="402">
          <cell r="F402" t="str">
            <v>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v>
          </cell>
        </row>
        <row r="403">
          <cell r="A403" t="str">
            <v>60.</v>
          </cell>
          <cell r="B403" t="str">
            <v>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v>
          </cell>
          <cell r="C403" t="str">
            <v>M40, M41, Q67, Q76, Q77.4, Q85, Q87</v>
          </cell>
          <cell r="D403" t="str">
            <v>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v>
          </cell>
          <cell r="E403" t="str">
            <v>хирургическое лечение</v>
          </cell>
          <cell r="F403" t="str">
            <v>пластика грудной клетки, в том числе с применением погружных фиксаторов</v>
          </cell>
          <cell r="G403">
            <v>396727</v>
          </cell>
          <cell r="H403">
            <v>9</v>
          </cell>
        </row>
        <row r="404">
          <cell r="A404" t="str">
            <v>Урология</v>
          </cell>
        </row>
        <row r="405">
          <cell r="A405" t="str">
            <v>61.</v>
          </cell>
          <cell r="B405" t="str">
            <v>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v>
          </cell>
          <cell r="C405" t="str">
            <v>N13.0, N13.1, N13.2, N35, Q54, Q64.0, Q64.1, Q62.1, Q62.2, Q62.3, Q62.7, C67, N82.1, N82.8, N82.0, N32.2, N33.8</v>
          </cell>
          <cell r="D405" t="str">
            <v>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v>
          </cell>
          <cell r="E405" t="str">
            <v>хирургическое лечение</v>
          </cell>
          <cell r="F405" t="str">
            <v>уретропластика кожным лоскутом</v>
          </cell>
          <cell r="G405">
            <v>110511</v>
          </cell>
          <cell r="H405">
            <v>29</v>
          </cell>
        </row>
        <row r="406">
          <cell r="F406" t="str">
            <v>кишечная пластика мочеточника</v>
          </cell>
        </row>
        <row r="407">
          <cell r="F407" t="str">
            <v>уретероцистоанастомоз (операция Боари), в том числе у детей</v>
          </cell>
        </row>
        <row r="408">
          <cell r="F408" t="str">
            <v>уретероцистоанастомоз при рецидивных формах уретерогидронефроза</v>
          </cell>
        </row>
        <row r="409">
          <cell r="F409" t="str">
            <v>уретероилеосигмостомия у детей</v>
          </cell>
        </row>
        <row r="410">
          <cell r="F410" t="str">
            <v>эндоскопическое бужирование и стентирование мочеточника у детей</v>
          </cell>
        </row>
        <row r="411">
          <cell r="F411" t="str">
            <v>цистопластика и восстановление уретры при гипоспадии, эписпадии и экстрофии</v>
          </cell>
        </row>
        <row r="412">
          <cell r="F412" t="str">
            <v>пластическое ушивание свища с анатомической реконструкцией</v>
          </cell>
        </row>
        <row r="413">
          <cell r="F413" t="str">
            <v>аппендикоцистостомия по Митрофанову у детей с нейрогенным мочевым пузырем</v>
          </cell>
        </row>
        <row r="414">
          <cell r="F414" t="str">
            <v>радикальная цистэктомия с кишечной пластикой мочевого пузыря</v>
          </cell>
        </row>
        <row r="415">
          <cell r="F415" t="str">
            <v>аугментационная цистопластика</v>
          </cell>
        </row>
        <row r="416">
          <cell r="F416" t="str">
            <v>восстановление уретры с использованием реваскуляризированного свободного лоскута</v>
          </cell>
        </row>
        <row r="417">
          <cell r="F417" t="str">
            <v>уретропластика лоскутом из слизистой рта</v>
          </cell>
        </row>
        <row r="418">
          <cell r="F418" t="str">
            <v>иссечение и закрытие свища женских половых органов (фистулопластика)</v>
          </cell>
        </row>
        <row r="419">
          <cell r="B419" t="str">
            <v>Оперативные вмешательства на органах мочеполовой системы с использованием лапароскопической техники</v>
          </cell>
          <cell r="C419" t="str">
            <v>N28.1, Q61.0, N13.0, N13.1, N13.2, N28, I86.1</v>
          </cell>
          <cell r="D419" t="str">
            <v>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v>
          </cell>
          <cell r="E419" t="str">
            <v>хирургическое лечение</v>
          </cell>
          <cell r="F419" t="str">
            <v>лапаро- и экстраперитонеоскопическая простатэктомия</v>
          </cell>
        </row>
        <row r="420">
          <cell r="F420" t="str">
            <v>лапаро- и экстраперитонеоскопическая цистэктомия</v>
          </cell>
        </row>
        <row r="421">
          <cell r="F421" t="str">
            <v>лапаро- и ретроперитонеоскопическая тазовая лимфаденэктомия</v>
          </cell>
        </row>
        <row r="422">
          <cell r="F422" t="str">
            <v>лапаро- и ретроперитонеоскопическая нефрэктомия</v>
          </cell>
        </row>
        <row r="423">
          <cell r="F423" t="str">
            <v>лапаро- и ретроперитонеоскопическое иссечение кисты почки</v>
          </cell>
        </row>
        <row r="424">
          <cell r="F424" t="str">
            <v>лапаро- и ретроперитонеоскопическая пластика лоханочно-мочеточникового сегмента, мочеточника</v>
          </cell>
        </row>
        <row r="425">
          <cell r="D425" t="str">
            <v>опухоль предстательной железы. Опухоль почки. Опухоль мочевого пузыря. Опухоль почечной лоханки</v>
          </cell>
          <cell r="E425" t="str">
            <v>хирургическое лечение</v>
          </cell>
          <cell r="F425" t="str">
            <v>лапаро- и ретроперитонеоскопическая нефроуретерэктомия</v>
          </cell>
        </row>
        <row r="426">
          <cell r="F426" t="str">
            <v>лапаро- и ретроперитонеоскопическая резекция почки</v>
          </cell>
        </row>
        <row r="427">
          <cell r="B427" t="str">
            <v>Рецидивные и особо сложные операции на органах мочеполовой системы</v>
          </cell>
          <cell r="C427" t="str">
            <v>N20.0, N20.1, N20.2, N13.0, N13.1, N13.2, Q62.1, Q62.2, Q62.3, Q62.7</v>
          </cell>
          <cell r="D427" t="str">
            <v>камни почек. Камни мочеточника. Камни почек с камнями мочеточника. Стриктура мочеточника. Врожденный уретерогидронефроз. Врожденный мегауретер</v>
          </cell>
          <cell r="E427" t="str">
            <v>хирургическое лечение</v>
          </cell>
          <cell r="F427" t="str">
            <v>перкутанная нефролитолапоксия в сочетании с лазерной литотрипсией</v>
          </cell>
        </row>
        <row r="428">
          <cell r="A428" t="str">
            <v>62.</v>
          </cell>
          <cell r="B428" t="str">
            <v>Оперативные вмешательства на органах мочеполовой системы с имплантацией синтетических сложных и сетчатых протезов</v>
          </cell>
          <cell r="C428" t="str">
            <v>R32, N31.2</v>
          </cell>
          <cell r="D428" t="str">
            <v>недержание мочи при напряжении. Несостоятельность сфинктера мочевого пузыря. Атония мочевого пузыря</v>
          </cell>
          <cell r="E428" t="str">
            <v>хирургическое лечение</v>
          </cell>
          <cell r="F428" t="str">
            <v>петлевая пластика уретры с использованием петлевого, синтетического, сетчатого протеза при недержании мочи</v>
          </cell>
          <cell r="G428">
            <v>162790</v>
          </cell>
          <cell r="H428">
            <v>32</v>
          </cell>
        </row>
        <row r="429">
          <cell r="A429" t="str">
            <v>Хирургия</v>
          </cell>
        </row>
        <row r="430">
          <cell r="A430" t="str">
            <v>63.</v>
          </cell>
          <cell r="B430" t="str">
            <v>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v>
          </cell>
          <cell r="C430" t="str">
            <v>K86.0 - K86.8</v>
          </cell>
          <cell r="D430" t="str">
            <v>заболевания поджелудочной железы</v>
          </cell>
          <cell r="E430" t="str">
            <v>хирургическое лечение</v>
          </cell>
          <cell r="F430" t="str">
            <v>резекция поджелудочной железы субтотальная</v>
          </cell>
          <cell r="G430">
            <v>193718</v>
          </cell>
          <cell r="H430">
            <v>20</v>
          </cell>
        </row>
        <row r="431">
          <cell r="F431" t="str">
            <v>наложение гепатикоеюноанастомоза</v>
          </cell>
        </row>
        <row r="432">
          <cell r="F432" t="str">
            <v>резекция поджелудочной железы эндоскопическая</v>
          </cell>
        </row>
        <row r="433">
          <cell r="F433" t="str">
            <v>дистальная резекция поджелудочной железы с сохранением селезенки</v>
          </cell>
        </row>
        <row r="434">
          <cell r="F434" t="str">
            <v>дистальная резекция поджелудочной железы со спленэктомией</v>
          </cell>
        </row>
        <row r="435">
          <cell r="F435" t="str">
            <v>срединная резекция поджелудочной железы (атипичная резекция)</v>
          </cell>
        </row>
        <row r="436">
          <cell r="F436" t="str">
            <v>панкреатодуоденальная резекция с резекцией желудка</v>
          </cell>
        </row>
        <row r="437">
          <cell r="F437" t="str">
            <v>субтотальная резекция головки поджелудочной железы</v>
          </cell>
        </row>
        <row r="438">
          <cell r="F438" t="str">
            <v>продольная панкреатоеюностомия</v>
          </cell>
        </row>
        <row r="439">
          <cell r="B439" t="str">
            <v>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v>
          </cell>
          <cell r="C439" t="str">
            <v>D18.0, D13.4, D13.5, B67.0, K76.6, K76.8, Q26.5, I85.0</v>
          </cell>
          <cell r="D439" t="str">
            <v>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v>
          </cell>
          <cell r="E439" t="str">
            <v>хирургическое лечение</v>
          </cell>
          <cell r="F439" t="str">
            <v>резекция печени с использованием лапароскопической техники</v>
          </cell>
        </row>
        <row r="440">
          <cell r="F440" t="str">
            <v>резекция одного сегмента печени</v>
          </cell>
        </row>
        <row r="441">
          <cell r="F441" t="str">
            <v>резекция сегмента (сегментов) печени с реконструктивно-пластическим компонентом</v>
          </cell>
        </row>
        <row r="442">
          <cell r="F442" t="str">
            <v>резекция печени атипичная</v>
          </cell>
        </row>
        <row r="443">
          <cell r="F443" t="str">
            <v>эмболизация печени с использованием лекарственных средств</v>
          </cell>
        </row>
        <row r="444">
          <cell r="F444" t="str">
            <v>резекция сегмента (сегментов) печени комбинированная с ангиопластикой</v>
          </cell>
        </row>
        <row r="445">
          <cell r="F445" t="str">
            <v>абляция при новообразованиях печени</v>
          </cell>
        </row>
        <row r="446">
          <cell r="B446" t="str">
            <v>Реконструктивно-пластические, в том числе лапароскопически ассистированные операции на тонкой, толстой кишке и промежности</v>
          </cell>
          <cell r="C446" t="str">
            <v>D12.6, K60.4, N82.2, N82.3, N82.4, K57.2, K59.3, Q43.1, Q43.2, Q43.3, Q52.2, K59.0, K59.3, Z93.2, Z93.3, K55.2, K51, K50.0, K50.1, K50.8, K57.2, K62.3, K62.8</v>
          </cell>
          <cell r="D446" t="str">
            <v>семейный аденоматоз толстой кишки, тотальное поражение всех отделов толстой кишки полипами</v>
          </cell>
          <cell r="E446" t="str">
            <v>хирургическое лечение</v>
          </cell>
          <cell r="F446" t="str">
            <v>реконструктивно-пластическая операция по восстановлению непрерывности кишечника - закрытие стомы с формированием анастомоза</v>
          </cell>
        </row>
        <row r="447">
          <cell r="F447" t="str">
            <v>колэктомия с резекцией прямой кишки, мукозэктомией прямой кишки, с формированием тонкокишечного резервуара, илеоректального анастомоза, илеостомия</v>
          </cell>
        </row>
        <row r="448">
          <cell r="F448" t="str">
            <v>субтотальная резекция ободочной кишки с брюшно-анальной резекцией прямой кишки и низведением правых отделов ободочной кишки в анальный канал</v>
          </cell>
        </row>
        <row r="449">
          <cell r="D449" t="str">
            <v>свищ прямой кишки 3 - 4 степени сложности</v>
          </cell>
          <cell r="E449" t="str">
            <v>хирургическое лечение</v>
          </cell>
          <cell r="F449" t="str">
            <v>иссечение свища, пластика свищевого отверстия полнослойным лоскутом стенки прямой кишки - сегментарная проктопластика, пластика анальных сфинктеров</v>
          </cell>
        </row>
        <row r="450">
          <cell r="D450" t="str">
            <v>ректовагинальный (коловагинальный) свищ</v>
          </cell>
          <cell r="E450" t="str">
            <v>хирургическое лечение</v>
          </cell>
          <cell r="F450" t="str">
            <v>иссечение свища с пластикой внутреннего свищевого отверстия сегментом прямой или ободочной кишки</v>
          </cell>
        </row>
        <row r="451">
          <cell r="D451" t="str">
            <v>дивертикулярная болезнь ободочной кишки, осложненное течение</v>
          </cell>
          <cell r="E451" t="str">
            <v>хирургическое лечение</v>
          </cell>
          <cell r="F451" t="str">
            <v>резекция ободочной кишки, в том числе с ликвидацией свища</v>
          </cell>
        </row>
        <row r="452">
          <cell r="D452" t="str">
            <v>мегадолихоколон, рецидивирующие завороты сигмовидной кишки</v>
          </cell>
          <cell r="E452" t="str">
            <v>хирургическое лечение</v>
          </cell>
          <cell r="F452" t="str">
            <v>резекция ободочной кишки с аппендэктомией, разворотом кишки на 180 градусов, формированием асцендо-ректального анастомоза</v>
          </cell>
        </row>
        <row r="453">
          <cell r="D453" t="str">
            <v>болезнь Гиршпрунга, мегадолихосигма</v>
          </cell>
          <cell r="E453" t="str">
            <v>хирургическое лечение</v>
          </cell>
          <cell r="F453" t="str">
            <v>резекция ободочной кишки с формированием наданального конце-бокового колоректального анастомоза</v>
          </cell>
        </row>
        <row r="454">
          <cell r="D454" t="str">
            <v>хронический толстокишечный стаз в стадии декомпенсации</v>
          </cell>
          <cell r="E454" t="str">
            <v>хирургическое лечение</v>
          </cell>
          <cell r="F454" t="str">
            <v>резекция ободочной кишки с аппендэктомией, разворотом кишки на 180 градусов, формированием асцендо-ректального анастомоза</v>
          </cell>
        </row>
        <row r="455">
          <cell r="D455" t="str">
            <v>колостома, илеостома, еюностома, состояние после обструктивной резекции ободочной кишки</v>
          </cell>
          <cell r="E455" t="str">
            <v>хирургическое лечение</v>
          </cell>
          <cell r="F455" t="str">
            <v>реконструктивно-восстановительная операция по восстановлению непрерывности кишечника с ликвидацией стомы, формированием анастомоза</v>
          </cell>
        </row>
        <row r="456">
          <cell r="D456" t="str">
            <v>врожденная ангиодисплазия толстой кишки</v>
          </cell>
          <cell r="E456" t="str">
            <v>хирургическое лечение</v>
          </cell>
          <cell r="F456" t="str">
            <v>резекция пораженных отделов ободочной и (или) прямой кишки</v>
          </cell>
        </row>
        <row r="457">
          <cell r="D457" t="str">
            <v>язвенный колит, тотальное поражение, хроническое непрерывное течение, тяжелая гормонозависимая или гормонорезистентная форма</v>
          </cell>
          <cell r="E457" t="str">
            <v>хирургическое лечение</v>
          </cell>
          <cell r="F457" t="str">
            <v>колпроктэктомия с формированием резервуарного анастомоза, илеостомия</v>
          </cell>
        </row>
        <row r="458">
          <cell r="F458" t="str">
            <v>колэктомия с брюшно-анальной резекцией прямой кишки, илеостомия</v>
          </cell>
        </row>
        <row r="459">
          <cell r="F459" t="str">
            <v>резекция оставшихся отделов ободочной и прямой кишки, илеостомия</v>
          </cell>
        </row>
        <row r="460">
          <cell r="D460" t="str">
            <v>болезнь Крона тонкой, толстой кишки и в форме илеоколита, осложненное течение, тяжелая гормонозависимая или гормонорезистентная форма</v>
          </cell>
          <cell r="E460" t="str">
            <v>хирургическое лечение</v>
          </cell>
          <cell r="F460" t="str">
            <v>колпроктэктомия с формированием резервуарного анастомоза, илеостомия</v>
          </cell>
        </row>
        <row r="461">
          <cell r="F461" t="str">
            <v>резекция пораженного участка тонкой и (или) толстой кишки, в том числе с формированием анастомоза, илеостомия (колостомия)</v>
          </cell>
        </row>
        <row r="462">
          <cell r="A462" t="str">
            <v>64.</v>
          </cell>
          <cell r="B462" t="str">
            <v>Хирургическое лечение новообразований надпочечников и забрюшинного пространства</v>
          </cell>
          <cell r="C462" t="str">
            <v>E27.5, D35.0, D48.3, E26.0, E24</v>
          </cell>
          <cell r="D462" t="str">
            <v>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v>
          </cell>
          <cell r="E462" t="str">
            <v>хирургическое лечение</v>
          </cell>
          <cell r="F462" t="str">
            <v>односторонняя адреналэктомия открытым доступом (лапаротомия, люмботомия, торакофренолапаротомия)</v>
          </cell>
          <cell r="G462">
            <v>208916</v>
          </cell>
          <cell r="H462">
            <v>27</v>
          </cell>
        </row>
        <row r="463">
          <cell r="F463" t="str">
            <v>удаление параганглиомы открытым доступом (лапаротомия, люмботомия, торакофренолапаротомия)</v>
          </cell>
        </row>
        <row r="464">
          <cell r="F464" t="str">
            <v>эндоскопическое удаление параганглиомы</v>
          </cell>
        </row>
        <row r="465">
          <cell r="F465" t="str">
            <v>аортокавальная лимфаденэктомия лапаротомным доступом</v>
          </cell>
        </row>
        <row r="466">
          <cell r="F466" t="str">
            <v>эндоскопическая адреналэктомия с опухолью</v>
          </cell>
        </row>
        <row r="467">
          <cell r="F467" t="str">
            <v>двусторонняя эндоскопическая адреналэктомия</v>
          </cell>
        </row>
        <row r="468">
          <cell r="F468" t="str">
            <v>двусторонняя эндоскопическая адреналэктомия с опухолями</v>
          </cell>
        </row>
        <row r="469">
          <cell r="F469" t="str">
            <v>аортокавальная лимфаденэктомия эндоскопическая</v>
          </cell>
        </row>
        <row r="470">
          <cell r="F470" t="str">
            <v>удаление неорганной забрюшинной опухоли</v>
          </cell>
        </row>
        <row r="471">
          <cell r="A471" t="str">
            <v>Челюстно-лицевая хирургия</v>
          </cell>
        </row>
        <row r="472">
          <cell r="A472" t="str">
            <v>65.</v>
          </cell>
          <cell r="B472" t="str">
            <v>Реконструктивно-пластические операции при врожденных пороках развития черепно-челюстно-лицевой области</v>
          </cell>
          <cell r="C472" t="str">
            <v>Q36.9</v>
          </cell>
          <cell r="D472" t="str">
            <v>врожденная полная односторонняя расщелина верхней губы</v>
          </cell>
          <cell r="E472" t="str">
            <v>хирургическое лечение</v>
          </cell>
          <cell r="F472" t="str">
            <v>реконструктивная хейлоринопластика</v>
          </cell>
          <cell r="G472">
            <v>144051</v>
          </cell>
          <cell r="H472">
            <v>32</v>
          </cell>
        </row>
        <row r="473">
          <cell r="C473" t="str">
            <v>L91, M96, M95.0</v>
          </cell>
          <cell r="D473" t="str">
            <v>рубцовая деформация верхней губы и концевого отдела носа после ранее проведенной хейлоринопластики</v>
          </cell>
          <cell r="E473" t="str">
            <v>хирургическое лечение</v>
          </cell>
          <cell r="F473" t="str">
            <v>хирургическая коррекция рубцовой деформации верхней губы и носа местными тканями</v>
          </cell>
        </row>
        <row r="474">
          <cell r="C474" t="str">
            <v>Q35.1, M96</v>
          </cell>
          <cell r="D474" t="str">
            <v>послеоперационный дефект твердого неба</v>
          </cell>
          <cell r="E474" t="str">
            <v>хирургическое лечение</v>
          </cell>
          <cell r="F474" t="str">
            <v>пластика твердого неба лоскутом на ножке из прилегающих участков (из щеки, языка, верхней губы, носогубной складки)</v>
          </cell>
        </row>
        <row r="475">
          <cell r="F475" t="str">
            <v>реконструктивно-пластическая операция с использованием реваскуляризированного лоскута</v>
          </cell>
        </row>
        <row r="476">
          <cell r="C476" t="str">
            <v>Q35, Q38</v>
          </cell>
          <cell r="D476" t="str">
            <v>врожденная и приобретенная небно-глоточная недостаточность различного генеза</v>
          </cell>
          <cell r="E476" t="str">
            <v>хирургическое лечение</v>
          </cell>
          <cell r="F476" t="str">
            <v>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v>
          </cell>
        </row>
        <row r="477">
          <cell r="C477" t="str">
            <v>Q18, Q30</v>
          </cell>
          <cell r="D477" t="str">
            <v>врожденная расщелина носа, лица - косая, поперечная, срединная</v>
          </cell>
          <cell r="E477" t="str">
            <v>хирургическое лечение</v>
          </cell>
          <cell r="F477" t="str">
            <v>хирургическое устранение расщелины, в том числе методом контурной пластики с использованием трансплантационных и имплантационных материалов</v>
          </cell>
        </row>
        <row r="478">
          <cell r="C478" t="str">
            <v>K07.0, K07.1, K07.2</v>
          </cell>
          <cell r="D478" t="str">
            <v>аномалии челюстно-лицевой области, включая аномалии прикуса</v>
          </cell>
          <cell r="E478" t="str">
            <v>хирургическое лечение</v>
          </cell>
          <cell r="F478" t="str">
            <v>хирургическое устранение аномалий челюстно-лицевой области путем остеотомии и перемещения суставных дисков и зубочелюстных комплексов</v>
          </cell>
        </row>
        <row r="479">
          <cell r="B479" t="str">
            <v>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v>
          </cell>
          <cell r="C479" t="str">
            <v>M95.1, Q87.0</v>
          </cell>
          <cell r="D479" t="str">
            <v>субтотальный дефект и деформация ушной раковины</v>
          </cell>
          <cell r="E479" t="str">
            <v>хирургическое лечение</v>
          </cell>
          <cell r="F479" t="str">
            <v>пластика с использованием тканей из прилегающих к ушной раковине участков</v>
          </cell>
        </row>
        <row r="480">
          <cell r="C480" t="str">
            <v>Q18.5</v>
          </cell>
          <cell r="D480" t="str">
            <v>микростомия</v>
          </cell>
          <cell r="E480" t="str">
            <v>хирургическое лечение</v>
          </cell>
          <cell r="F480" t="str">
            <v>пластическое устранение микростомы</v>
          </cell>
        </row>
        <row r="481">
          <cell r="C481" t="str">
            <v>Q18.4</v>
          </cell>
          <cell r="D481" t="str">
            <v>макростомия</v>
          </cell>
          <cell r="E481" t="str">
            <v>хирургическое лечение</v>
          </cell>
          <cell r="F481" t="str">
            <v>пластическое устранение макростомы</v>
          </cell>
        </row>
        <row r="482">
          <cell r="B482" t="str">
            <v>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v>
          </cell>
          <cell r="C482" t="str">
            <v>D11.0</v>
          </cell>
          <cell r="D482" t="str">
            <v>доброкачественное новообразование околоушной слюнной железы</v>
          </cell>
          <cell r="E482" t="str">
            <v>хирургическое лечение</v>
          </cell>
          <cell r="F482" t="str">
            <v>удаление новообразования</v>
          </cell>
        </row>
        <row r="483">
          <cell r="B483" t="str">
            <v>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v>
          </cell>
          <cell r="C483" t="str">
            <v>D11.9</v>
          </cell>
          <cell r="D483" t="str">
            <v>новообразование околоушной слюнной железы с распространением в прилегающие области</v>
          </cell>
          <cell r="E483" t="str">
            <v>хирургическое лечение</v>
          </cell>
          <cell r="F483" t="str">
            <v>удаление новообразования</v>
          </cell>
        </row>
        <row r="484">
          <cell r="C484" t="str">
            <v>D16.4, D16.5</v>
          </cell>
          <cell r="D484" t="str">
            <v>доброкачественные новообразования челюстей и послеоперационные дефекты</v>
          </cell>
          <cell r="E484" t="str">
            <v>хирургическое лечение</v>
          </cell>
          <cell r="F484" t="str">
            <v>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v>
          </cell>
        </row>
        <row r="485">
          <cell r="C485" t="str">
            <v>T90.2</v>
          </cell>
          <cell r="D485" t="str">
            <v>последствия переломов черепа и костей лицевого скелета</v>
          </cell>
          <cell r="E485" t="str">
            <v>хирургическое лечение</v>
          </cell>
          <cell r="F485" t="str">
            <v>устранение дефектов и деформаций с использованием трансплантационных и имплантационных материалов</v>
          </cell>
        </row>
        <row r="486">
          <cell r="A486" t="str">
            <v>Эндокринология</v>
          </cell>
        </row>
        <row r="487">
          <cell r="A487" t="str">
            <v>66.</v>
          </cell>
          <cell r="B487" t="str">
            <v>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v>
          </cell>
          <cell r="C487" t="str">
            <v>E10.9, E11.9, E13.9, E14.9</v>
          </cell>
          <cell r="D487" t="str">
            <v>сахарный диабет с нестандартным течением, синдромальные, моногенные формы сахарного диабета</v>
          </cell>
          <cell r="E487" t="str">
            <v>терапевтическое лечение</v>
          </cell>
          <cell r="F487" t="str">
            <v>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v>
          </cell>
          <cell r="G487">
            <v>216961</v>
          </cell>
          <cell r="H487">
            <v>17</v>
          </cell>
        </row>
        <row r="488">
          <cell r="C488" t="str">
            <v>E10.2, E10.4, E10.5, E10.7, E11.2, E11.4, E11.5, E11.7</v>
          </cell>
          <cell r="D488" t="str">
            <v>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v>
          </cell>
          <cell r="E488" t="str">
            <v>терапевтическое лечение</v>
          </cell>
          <cell r="F488" t="str">
            <v>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v>
          </cell>
        </row>
        <row r="489">
          <cell r="A489" t="str">
            <v>67.</v>
          </cell>
          <cell r="B489" t="str">
            <v>Комплексное лечение тяжелых форм АКТГ-синдрома</v>
          </cell>
          <cell r="C489" t="str">
            <v>E24.3</v>
          </cell>
          <cell r="D489" t="str">
            <v>эктопический АКТГ - синдром (с выявленным источником эктопической секреции)</v>
          </cell>
          <cell r="E489" t="str">
            <v>хирургическое лечение</v>
          </cell>
          <cell r="F489" t="str">
            <v>хирургическое лечение с последующим иммуногистохимическим исследованием ткани удаленной опухоли</v>
          </cell>
          <cell r="G489">
            <v>119595</v>
          </cell>
          <cell r="H489">
            <v>32</v>
          </cell>
        </row>
        <row r="490">
          <cell r="C490" t="str">
            <v>E24.9</v>
          </cell>
          <cell r="D490" t="str">
            <v>синдром Иценко - Кушинга неуточненный</v>
          </cell>
          <cell r="E490" t="str">
            <v>хирургическое лечение</v>
          </cell>
          <cell r="F490" t="str">
            <v>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6431F-5B7E-4F29-BAC7-EA14F90A34C3}">
  <sheetPr>
    <tabColor theme="3" tint="0.79998168889431442"/>
    <pageSetUpPr fitToPage="1"/>
  </sheetPr>
  <dimension ref="A1:AC75"/>
  <sheetViews>
    <sheetView tabSelected="1" zoomScaleNormal="100" workbookViewId="0">
      <pane xSplit="4" ySplit="8" topLeftCell="E66" activePane="bottomRight" state="frozen"/>
      <selection pane="topRight" activeCell="E1" sqref="E1"/>
      <selection pane="bottomLeft" activeCell="A10" sqref="A10"/>
      <selection pane="bottomRight" activeCell="E66" sqref="E66"/>
    </sheetView>
  </sheetViews>
  <sheetFormatPr defaultRowHeight="15" x14ac:dyDescent="0.25"/>
  <cols>
    <col min="1" max="1" width="4.7109375" style="10" customWidth="1"/>
    <col min="2" max="2" width="21.85546875" style="10" customWidth="1"/>
    <col min="3" max="3" width="9.140625" style="10"/>
    <col min="4" max="4" width="11.140625" style="15" customWidth="1"/>
    <col min="5" max="5" width="9.140625" style="10" customWidth="1"/>
    <col min="6" max="6" width="16.140625" style="10" customWidth="1"/>
    <col min="7" max="7" width="9.140625" style="10" customWidth="1"/>
    <col min="8" max="8" width="13.28515625" style="10" customWidth="1"/>
    <col min="9" max="9" width="9.140625" style="10" customWidth="1"/>
    <col min="10" max="10" width="11.140625" style="10" customWidth="1"/>
    <col min="11" max="11" width="9.140625" style="10" customWidth="1"/>
    <col min="12" max="12" width="12.140625" style="10" customWidth="1"/>
    <col min="13" max="13" width="9.140625" style="10" customWidth="1"/>
    <col min="14" max="14" width="11.85546875" style="10" customWidth="1"/>
    <col min="15" max="15" width="9.140625" style="10" customWidth="1"/>
    <col min="16" max="16" width="11.7109375" style="10" customWidth="1"/>
    <col min="17" max="17" width="9.140625" style="10" customWidth="1"/>
    <col min="18" max="18" width="10.85546875" style="10" customWidth="1"/>
    <col min="19" max="19" width="9.140625" style="10" customWidth="1"/>
    <col min="20" max="20" width="11" style="10" customWidth="1"/>
    <col min="21" max="21" width="9.140625" style="10" customWidth="1"/>
    <col min="22" max="22" width="13.140625" style="10" customWidth="1"/>
    <col min="23" max="23" width="8.140625" style="10" customWidth="1"/>
    <col min="24" max="24" width="16.140625" style="10" customWidth="1"/>
    <col min="25" max="25" width="9.140625" style="10"/>
    <col min="26" max="26" width="10" style="10" hidden="1" customWidth="1"/>
    <col min="27" max="29" width="0" style="10" hidden="1" customWidth="1"/>
    <col min="30" max="16384" width="9.140625" style="10"/>
  </cols>
  <sheetData>
    <row r="1" spans="1:29" ht="15.75" x14ac:dyDescent="0.25">
      <c r="A1" s="43" t="s">
        <v>0</v>
      </c>
      <c r="B1" s="43"/>
      <c r="C1" s="43"/>
      <c r="D1" s="43"/>
      <c r="E1" s="43"/>
      <c r="F1" s="43"/>
      <c r="G1" s="43"/>
      <c r="H1" s="43"/>
      <c r="I1" s="43"/>
      <c r="J1" s="43"/>
      <c r="K1" s="43"/>
      <c r="L1" s="43"/>
      <c r="M1" s="43"/>
      <c r="N1" s="43"/>
      <c r="O1" s="43"/>
      <c r="P1" s="43"/>
      <c r="Q1" s="43"/>
      <c r="R1" s="43"/>
      <c r="S1" s="43"/>
      <c r="T1" s="43"/>
      <c r="U1" s="43"/>
      <c r="V1" s="43"/>
      <c r="W1" s="43"/>
      <c r="X1" s="43"/>
    </row>
    <row r="2" spans="1:29" ht="15.75" x14ac:dyDescent="0.25">
      <c r="A2" s="43" t="s">
        <v>37</v>
      </c>
      <c r="B2" s="43"/>
      <c r="C2" s="43"/>
      <c r="D2" s="43"/>
      <c r="E2" s="43"/>
      <c r="F2" s="43"/>
      <c r="G2" s="43"/>
      <c r="H2" s="43"/>
      <c r="I2" s="43"/>
      <c r="J2" s="43"/>
      <c r="K2" s="43"/>
      <c r="L2" s="43"/>
      <c r="M2" s="43"/>
      <c r="N2" s="43"/>
      <c r="O2" s="43"/>
      <c r="P2" s="43"/>
      <c r="Q2" s="43"/>
      <c r="R2" s="43"/>
      <c r="S2" s="43"/>
      <c r="T2" s="43"/>
      <c r="U2" s="43"/>
      <c r="V2" s="43"/>
      <c r="W2" s="43"/>
      <c r="X2" s="43"/>
    </row>
    <row r="3" spans="1:29" ht="15.75" x14ac:dyDescent="0.25">
      <c r="A3" s="43" t="s">
        <v>40</v>
      </c>
      <c r="B3" s="43"/>
      <c r="C3" s="43"/>
      <c r="D3" s="43"/>
      <c r="E3" s="43"/>
      <c r="F3" s="43"/>
      <c r="G3" s="43"/>
      <c r="H3" s="43"/>
      <c r="I3" s="43"/>
      <c r="J3" s="43"/>
      <c r="K3" s="43"/>
      <c r="L3" s="43"/>
      <c r="M3" s="43"/>
      <c r="N3" s="43"/>
      <c r="O3" s="43"/>
      <c r="P3" s="43"/>
      <c r="Q3" s="43"/>
      <c r="R3" s="43"/>
      <c r="S3" s="43"/>
      <c r="T3" s="43"/>
      <c r="U3" s="43"/>
      <c r="V3" s="43"/>
      <c r="W3" s="43"/>
      <c r="X3" s="43"/>
    </row>
    <row r="4" spans="1:29" ht="18.75" x14ac:dyDescent="0.25">
      <c r="A4" s="1"/>
      <c r="B4" s="2"/>
      <c r="C4" s="3"/>
      <c r="D4" s="4"/>
      <c r="E4" s="3"/>
      <c r="F4" s="5"/>
      <c r="G4" s="6"/>
      <c r="H4" s="5"/>
      <c r="I4" s="3"/>
      <c r="J4" s="5"/>
      <c r="K4" s="3"/>
      <c r="L4" s="5"/>
      <c r="M4" s="6"/>
      <c r="N4" s="5"/>
      <c r="O4" s="3"/>
      <c r="P4" s="5"/>
      <c r="Q4" s="3"/>
      <c r="R4" s="5"/>
      <c r="S4" s="3"/>
      <c r="T4" s="7"/>
      <c r="U4" s="8"/>
      <c r="V4" s="9"/>
      <c r="W4" s="9"/>
    </row>
    <row r="5" spans="1:29" ht="37.5" customHeight="1" x14ac:dyDescent="0.25">
      <c r="A5" s="44" t="s">
        <v>34</v>
      </c>
      <c r="B5" s="44"/>
      <c r="C5" s="44"/>
      <c r="D5" s="44"/>
      <c r="E5" s="44"/>
      <c r="F5" s="44"/>
      <c r="G5" s="44"/>
      <c r="H5" s="44"/>
      <c r="I5" s="44"/>
      <c r="J5" s="44"/>
      <c r="K5" s="44"/>
      <c r="L5" s="44"/>
      <c r="M5" s="44"/>
      <c r="N5" s="44"/>
      <c r="O5" s="44"/>
      <c r="P5" s="44"/>
      <c r="Q5" s="44"/>
      <c r="R5" s="44"/>
      <c r="S5" s="44"/>
      <c r="T5" s="44"/>
      <c r="U5" s="44"/>
      <c r="V5" s="44"/>
      <c r="W5" s="27"/>
      <c r="X5" s="27"/>
    </row>
    <row r="6" spans="1:29" ht="19.5" thickBot="1" x14ac:dyDescent="0.3">
      <c r="A6" s="45" t="s">
        <v>41</v>
      </c>
      <c r="B6" s="45"/>
      <c r="C6" s="45"/>
      <c r="D6" s="45"/>
      <c r="E6" s="45"/>
      <c r="F6" s="45"/>
      <c r="G6" s="45"/>
      <c r="H6" s="45"/>
      <c r="I6" s="45"/>
      <c r="J6" s="45"/>
      <c r="K6" s="45"/>
      <c r="L6" s="45"/>
      <c r="M6" s="45"/>
      <c r="N6" s="45"/>
      <c r="O6" s="45"/>
      <c r="P6" s="45"/>
      <c r="Q6" s="45"/>
      <c r="R6" s="45"/>
      <c r="S6" s="45"/>
      <c r="T6" s="45"/>
      <c r="U6" s="45"/>
      <c r="V6" s="45"/>
      <c r="W6" s="11"/>
    </row>
    <row r="7" spans="1:29" s="12" customFormat="1" ht="84" customHeight="1" x14ac:dyDescent="0.25">
      <c r="A7" s="34" t="s">
        <v>1</v>
      </c>
      <c r="B7" s="36" t="s">
        <v>2</v>
      </c>
      <c r="C7" s="38" t="s">
        <v>3</v>
      </c>
      <c r="D7" s="40" t="s">
        <v>4</v>
      </c>
      <c r="E7" s="42" t="s">
        <v>5</v>
      </c>
      <c r="F7" s="42"/>
      <c r="G7" s="42" t="s">
        <v>6</v>
      </c>
      <c r="H7" s="42"/>
      <c r="I7" s="42" t="s">
        <v>7</v>
      </c>
      <c r="J7" s="42"/>
      <c r="K7" s="42" t="s">
        <v>8</v>
      </c>
      <c r="L7" s="42"/>
      <c r="M7" s="42" t="s">
        <v>38</v>
      </c>
      <c r="N7" s="42"/>
      <c r="O7" s="42" t="s">
        <v>9</v>
      </c>
      <c r="P7" s="42"/>
      <c r="Q7" s="42" t="s">
        <v>10</v>
      </c>
      <c r="R7" s="42"/>
      <c r="S7" s="42" t="s">
        <v>11</v>
      </c>
      <c r="T7" s="42"/>
      <c r="U7" s="42" t="s">
        <v>12</v>
      </c>
      <c r="V7" s="42"/>
      <c r="W7" s="46" t="s">
        <v>13</v>
      </c>
      <c r="X7" s="47" t="s">
        <v>13</v>
      </c>
    </row>
    <row r="8" spans="1:29" s="12" customFormat="1" ht="36.75" customHeight="1" x14ac:dyDescent="0.25">
      <c r="A8" s="35"/>
      <c r="B8" s="37"/>
      <c r="C8" s="39"/>
      <c r="D8" s="41"/>
      <c r="E8" s="16" t="s">
        <v>14</v>
      </c>
      <c r="F8" s="17" t="s">
        <v>15</v>
      </c>
      <c r="G8" s="16" t="s">
        <v>14</v>
      </c>
      <c r="H8" s="17" t="s">
        <v>15</v>
      </c>
      <c r="I8" s="16" t="s">
        <v>14</v>
      </c>
      <c r="J8" s="17" t="s">
        <v>15</v>
      </c>
      <c r="K8" s="16" t="s">
        <v>14</v>
      </c>
      <c r="L8" s="17" t="s">
        <v>15</v>
      </c>
      <c r="M8" s="16" t="s">
        <v>14</v>
      </c>
      <c r="N8" s="17" t="s">
        <v>15</v>
      </c>
      <c r="O8" s="16" t="s">
        <v>14</v>
      </c>
      <c r="P8" s="17" t="s">
        <v>15</v>
      </c>
      <c r="Q8" s="16" t="s">
        <v>14</v>
      </c>
      <c r="R8" s="17" t="s">
        <v>15</v>
      </c>
      <c r="S8" s="16" t="s">
        <v>14</v>
      </c>
      <c r="T8" s="17" t="s">
        <v>15</v>
      </c>
      <c r="U8" s="16" t="s">
        <v>14</v>
      </c>
      <c r="V8" s="17" t="s">
        <v>15</v>
      </c>
      <c r="W8" s="16" t="s">
        <v>14</v>
      </c>
      <c r="X8" s="18" t="s">
        <v>15</v>
      </c>
    </row>
    <row r="9" spans="1:29" ht="30" x14ac:dyDescent="0.25">
      <c r="A9" s="25">
        <v>1</v>
      </c>
      <c r="B9" s="23" t="s">
        <v>17</v>
      </c>
      <c r="C9" s="24">
        <v>1</v>
      </c>
      <c r="D9" s="22">
        <v>149270</v>
      </c>
      <c r="E9" s="19"/>
      <c r="F9" s="20">
        <f>E9*$D9/1000</f>
        <v>0</v>
      </c>
      <c r="G9" s="19"/>
      <c r="H9" s="20">
        <f>G9*$D9/1000</f>
        <v>0</v>
      </c>
      <c r="I9" s="19"/>
      <c r="J9" s="20">
        <f>I9*$D9/1000</f>
        <v>0</v>
      </c>
      <c r="K9" s="19">
        <v>12</v>
      </c>
      <c r="L9" s="20">
        <f>K9*$D9/1000</f>
        <v>1791.24</v>
      </c>
      <c r="M9" s="19">
        <v>12</v>
      </c>
      <c r="N9" s="20">
        <f>M9*$D9/1000</f>
        <v>1791.24</v>
      </c>
      <c r="O9" s="19"/>
      <c r="P9" s="20">
        <f>O9*$D9/1000</f>
        <v>0</v>
      </c>
      <c r="Q9" s="19"/>
      <c r="R9" s="20">
        <f>Q9*$D9/1000</f>
        <v>0</v>
      </c>
      <c r="S9" s="19"/>
      <c r="T9" s="20">
        <f>S9*$D9/1000</f>
        <v>0</v>
      </c>
      <c r="U9" s="19"/>
      <c r="V9" s="20">
        <f>U9*$D9/1000</f>
        <v>0</v>
      </c>
      <c r="W9" s="19">
        <f>E9+G9+I9+K9+M9+O9+Q9+S9+U9</f>
        <v>24</v>
      </c>
      <c r="X9" s="26">
        <f>F9+H9+J9+L9+N9+P9+R9+T9+V9</f>
        <v>3582.48</v>
      </c>
      <c r="Z9" s="29">
        <f>VLOOKUP(AB9,'[2]3.4.10'!$A$9:$H$490,7,FALSE)</f>
        <v>149270</v>
      </c>
      <c r="AA9" s="10" t="s">
        <v>39</v>
      </c>
      <c r="AB9" s="10" t="str">
        <f>_xlfn.CONCAT(C9,AA9)</f>
        <v>1.</v>
      </c>
      <c r="AC9" s="30">
        <f>D9-Z9</f>
        <v>0</v>
      </c>
    </row>
    <row r="10" spans="1:29" ht="30" x14ac:dyDescent="0.25">
      <c r="A10" s="25">
        <v>2</v>
      </c>
      <c r="B10" s="23" t="s">
        <v>17</v>
      </c>
      <c r="C10" s="24">
        <v>2</v>
      </c>
      <c r="D10" s="22">
        <v>226663</v>
      </c>
      <c r="E10" s="19"/>
      <c r="F10" s="20">
        <f t="shared" ref="F10:F73" si="0">E10*$D10/1000</f>
        <v>0</v>
      </c>
      <c r="G10" s="19"/>
      <c r="H10" s="20">
        <f t="shared" ref="H10:H73" si="1">G10*$D10/1000</f>
        <v>0</v>
      </c>
      <c r="I10" s="19"/>
      <c r="J10" s="20">
        <f t="shared" ref="J10:L73" si="2">I10*$D10/1000</f>
        <v>0</v>
      </c>
      <c r="K10" s="19">
        <v>8</v>
      </c>
      <c r="L10" s="20">
        <f t="shared" si="2"/>
        <v>1813.3040000000001</v>
      </c>
      <c r="M10" s="19">
        <v>8</v>
      </c>
      <c r="N10" s="20">
        <f t="shared" ref="N10:P73" si="3">M10*$D10/1000</f>
        <v>1813.3040000000001</v>
      </c>
      <c r="O10" s="19"/>
      <c r="P10" s="20">
        <f t="shared" si="3"/>
        <v>0</v>
      </c>
      <c r="Q10" s="19"/>
      <c r="R10" s="20">
        <f t="shared" ref="R10:T73" si="4">Q10*$D10/1000</f>
        <v>0</v>
      </c>
      <c r="S10" s="19"/>
      <c r="T10" s="20">
        <f t="shared" si="4"/>
        <v>0</v>
      </c>
      <c r="U10" s="19"/>
      <c r="V10" s="20">
        <f t="shared" ref="V10:V73" si="5">U10*$D10/1000</f>
        <v>0</v>
      </c>
      <c r="W10" s="19">
        <f t="shared" ref="W10:X73" si="6">E10+G10+I10+K10+M10+O10+Q10+S10+U10</f>
        <v>16</v>
      </c>
      <c r="X10" s="26">
        <f t="shared" si="6"/>
        <v>3626.6080000000002</v>
      </c>
      <c r="Z10" s="29">
        <f>VLOOKUP(AB10,'[2]3.4.10'!$A$9:$H$490,7,FALSE)</f>
        <v>226663</v>
      </c>
      <c r="AA10" s="10" t="s">
        <v>39</v>
      </c>
      <c r="AB10" s="10" t="str">
        <f t="shared" ref="AB10:AB73" si="7">_xlfn.CONCAT(C10,AA10)</f>
        <v>2.</v>
      </c>
      <c r="AC10" s="30">
        <f t="shared" ref="AC10:AC73" si="8">D10-Z10</f>
        <v>0</v>
      </c>
    </row>
    <row r="11" spans="1:29" ht="15.75" x14ac:dyDescent="0.25">
      <c r="A11" s="25">
        <v>3</v>
      </c>
      <c r="B11" s="23" t="s">
        <v>18</v>
      </c>
      <c r="C11" s="24">
        <v>3</v>
      </c>
      <c r="D11" s="22">
        <v>155640</v>
      </c>
      <c r="E11" s="19">
        <v>10</v>
      </c>
      <c r="F11" s="20">
        <f t="shared" si="0"/>
        <v>1556.4</v>
      </c>
      <c r="G11" s="19"/>
      <c r="H11" s="20">
        <f t="shared" si="1"/>
        <v>0</v>
      </c>
      <c r="I11" s="19"/>
      <c r="J11" s="20">
        <f t="shared" si="2"/>
        <v>0</v>
      </c>
      <c r="K11" s="19"/>
      <c r="L11" s="20">
        <f t="shared" si="2"/>
        <v>0</v>
      </c>
      <c r="M11" s="19"/>
      <c r="N11" s="20">
        <f t="shared" si="3"/>
        <v>0</v>
      </c>
      <c r="O11" s="19"/>
      <c r="P11" s="20">
        <f t="shared" si="3"/>
        <v>0</v>
      </c>
      <c r="Q11" s="19"/>
      <c r="R11" s="20">
        <f t="shared" si="4"/>
        <v>0</v>
      </c>
      <c r="S11" s="19"/>
      <c r="T11" s="20">
        <f t="shared" si="4"/>
        <v>0</v>
      </c>
      <c r="U11" s="19"/>
      <c r="V11" s="20">
        <f t="shared" si="5"/>
        <v>0</v>
      </c>
      <c r="W11" s="19">
        <f t="shared" si="6"/>
        <v>10</v>
      </c>
      <c r="X11" s="26">
        <f t="shared" si="6"/>
        <v>1556.4</v>
      </c>
      <c r="Z11" s="29">
        <f>VLOOKUP(AB11,'[2]3.4.10'!$A$9:$H$490,7,FALSE)</f>
        <v>155640</v>
      </c>
      <c r="AA11" s="10" t="s">
        <v>39</v>
      </c>
      <c r="AB11" s="10" t="str">
        <f t="shared" si="7"/>
        <v>3.</v>
      </c>
      <c r="AC11" s="30">
        <f t="shared" si="8"/>
        <v>0</v>
      </c>
    </row>
    <row r="12" spans="1:29" ht="15.75" x14ac:dyDescent="0.25">
      <c r="A12" s="25">
        <v>4</v>
      </c>
      <c r="B12" s="23" t="s">
        <v>19</v>
      </c>
      <c r="C12" s="24">
        <v>4</v>
      </c>
      <c r="D12" s="22">
        <v>174719</v>
      </c>
      <c r="E12" s="19"/>
      <c r="F12" s="20">
        <f t="shared" si="0"/>
        <v>0</v>
      </c>
      <c r="G12" s="19"/>
      <c r="H12" s="20">
        <f t="shared" si="1"/>
        <v>0</v>
      </c>
      <c r="I12" s="19"/>
      <c r="J12" s="20">
        <f t="shared" si="2"/>
        <v>0</v>
      </c>
      <c r="K12" s="19"/>
      <c r="L12" s="20">
        <f t="shared" si="2"/>
        <v>0</v>
      </c>
      <c r="M12" s="19"/>
      <c r="N12" s="20">
        <f t="shared" si="3"/>
        <v>0</v>
      </c>
      <c r="O12" s="19"/>
      <c r="P12" s="20">
        <f t="shared" si="3"/>
        <v>0</v>
      </c>
      <c r="Q12" s="19"/>
      <c r="R12" s="20">
        <f t="shared" si="4"/>
        <v>0</v>
      </c>
      <c r="S12" s="19"/>
      <c r="T12" s="20">
        <f t="shared" si="4"/>
        <v>0</v>
      </c>
      <c r="U12" s="19"/>
      <c r="V12" s="20">
        <f t="shared" si="5"/>
        <v>0</v>
      </c>
      <c r="W12" s="19">
        <f t="shared" si="6"/>
        <v>0</v>
      </c>
      <c r="X12" s="26">
        <f t="shared" si="6"/>
        <v>0</v>
      </c>
      <c r="Z12" s="29">
        <f>VLOOKUP(AB12,'[2]3.4.10'!$A$9:$H$490,7,FALSE)</f>
        <v>174719</v>
      </c>
      <c r="AA12" s="10" t="s">
        <v>39</v>
      </c>
      <c r="AB12" s="10" t="str">
        <f t="shared" si="7"/>
        <v>4.</v>
      </c>
      <c r="AC12" s="30">
        <f t="shared" si="8"/>
        <v>0</v>
      </c>
    </row>
    <row r="13" spans="1:29" ht="15.75" x14ac:dyDescent="0.25">
      <c r="A13" s="25">
        <v>5</v>
      </c>
      <c r="B13" s="23" t="s">
        <v>19</v>
      </c>
      <c r="C13" s="24">
        <v>5</v>
      </c>
      <c r="D13" s="22">
        <v>514006</v>
      </c>
      <c r="E13" s="19"/>
      <c r="F13" s="20">
        <f t="shared" si="0"/>
        <v>0</v>
      </c>
      <c r="G13" s="19"/>
      <c r="H13" s="20">
        <f t="shared" si="1"/>
        <v>0</v>
      </c>
      <c r="I13" s="19"/>
      <c r="J13" s="20">
        <f t="shared" si="2"/>
        <v>0</v>
      </c>
      <c r="K13" s="19"/>
      <c r="L13" s="20">
        <f t="shared" si="2"/>
        <v>0</v>
      </c>
      <c r="M13" s="19"/>
      <c r="N13" s="20">
        <f t="shared" si="3"/>
        <v>0</v>
      </c>
      <c r="O13" s="19"/>
      <c r="P13" s="20">
        <f t="shared" si="3"/>
        <v>0</v>
      </c>
      <c r="Q13" s="19"/>
      <c r="R13" s="20">
        <f t="shared" si="4"/>
        <v>0</v>
      </c>
      <c r="S13" s="19"/>
      <c r="T13" s="20">
        <f t="shared" si="4"/>
        <v>0</v>
      </c>
      <c r="U13" s="19"/>
      <c r="V13" s="20">
        <f t="shared" si="5"/>
        <v>0</v>
      </c>
      <c r="W13" s="19">
        <f t="shared" si="6"/>
        <v>0</v>
      </c>
      <c r="X13" s="26">
        <f t="shared" si="6"/>
        <v>0</v>
      </c>
      <c r="Z13" s="29">
        <f>VLOOKUP(AB13,'[2]3.4.10'!$A$9:$H$490,7,FALSE)</f>
        <v>514006</v>
      </c>
      <c r="AA13" s="10" t="s">
        <v>39</v>
      </c>
      <c r="AB13" s="10" t="str">
        <f t="shared" si="7"/>
        <v>5.</v>
      </c>
      <c r="AC13" s="30">
        <f t="shared" si="8"/>
        <v>0</v>
      </c>
    </row>
    <row r="14" spans="1:29" ht="30" x14ac:dyDescent="0.25">
      <c r="A14" s="25">
        <v>6</v>
      </c>
      <c r="B14" s="23" t="s">
        <v>35</v>
      </c>
      <c r="C14" s="24">
        <v>6</v>
      </c>
      <c r="D14" s="22">
        <v>305847</v>
      </c>
      <c r="E14" s="19"/>
      <c r="F14" s="20">
        <f t="shared" si="0"/>
        <v>0</v>
      </c>
      <c r="G14" s="19"/>
      <c r="H14" s="20">
        <f t="shared" si="1"/>
        <v>0</v>
      </c>
      <c r="I14" s="19"/>
      <c r="J14" s="20">
        <f t="shared" si="2"/>
        <v>0</v>
      </c>
      <c r="K14" s="19"/>
      <c r="L14" s="20">
        <f t="shared" si="2"/>
        <v>0</v>
      </c>
      <c r="M14" s="19"/>
      <c r="N14" s="20">
        <f t="shared" si="3"/>
        <v>0</v>
      </c>
      <c r="O14" s="19"/>
      <c r="P14" s="20">
        <f t="shared" si="3"/>
        <v>0</v>
      </c>
      <c r="Q14" s="19"/>
      <c r="R14" s="20">
        <f t="shared" si="4"/>
        <v>0</v>
      </c>
      <c r="S14" s="19"/>
      <c r="T14" s="20">
        <f t="shared" si="4"/>
        <v>0</v>
      </c>
      <c r="U14" s="19"/>
      <c r="V14" s="20">
        <f t="shared" si="5"/>
        <v>0</v>
      </c>
      <c r="W14" s="19">
        <f t="shared" si="6"/>
        <v>0</v>
      </c>
      <c r="X14" s="26">
        <f t="shared" si="6"/>
        <v>0</v>
      </c>
      <c r="Z14" s="29">
        <f>VLOOKUP(AB14,'[2]3.4.10'!$A$9:$H$490,7,FALSE)</f>
        <v>305847</v>
      </c>
      <c r="AA14" s="10" t="s">
        <v>39</v>
      </c>
      <c r="AB14" s="10" t="str">
        <f t="shared" si="7"/>
        <v>6.</v>
      </c>
      <c r="AC14" s="30">
        <f t="shared" si="8"/>
        <v>0</v>
      </c>
    </row>
    <row r="15" spans="1:29" ht="15.75" x14ac:dyDescent="0.25">
      <c r="A15" s="25">
        <v>7</v>
      </c>
      <c r="B15" s="23" t="s">
        <v>20</v>
      </c>
      <c r="C15" s="24">
        <v>7</v>
      </c>
      <c r="D15" s="28">
        <v>118255</v>
      </c>
      <c r="E15" s="21"/>
      <c r="F15" s="20">
        <f t="shared" si="0"/>
        <v>0</v>
      </c>
      <c r="G15" s="21"/>
      <c r="H15" s="20">
        <f t="shared" si="1"/>
        <v>0</v>
      </c>
      <c r="I15" s="21"/>
      <c r="J15" s="20">
        <f t="shared" si="2"/>
        <v>0</v>
      </c>
      <c r="K15" s="21"/>
      <c r="L15" s="20">
        <f t="shared" si="2"/>
        <v>0</v>
      </c>
      <c r="M15" s="21"/>
      <c r="N15" s="20">
        <f t="shared" si="3"/>
        <v>0</v>
      </c>
      <c r="O15" s="21">
        <v>50</v>
      </c>
      <c r="P15" s="20">
        <f t="shared" si="3"/>
        <v>5912.75</v>
      </c>
      <c r="Q15" s="21"/>
      <c r="R15" s="20">
        <f t="shared" si="4"/>
        <v>0</v>
      </c>
      <c r="S15" s="21"/>
      <c r="T15" s="20">
        <f t="shared" si="4"/>
        <v>0</v>
      </c>
      <c r="U15" s="21"/>
      <c r="V15" s="20">
        <f t="shared" si="5"/>
        <v>0</v>
      </c>
      <c r="W15" s="21">
        <f t="shared" si="6"/>
        <v>50</v>
      </c>
      <c r="X15" s="26">
        <f t="shared" si="6"/>
        <v>5912.75</v>
      </c>
      <c r="Z15" s="29">
        <f>VLOOKUP(AB15,'[2]3.4.10'!$A$9:$H$490,7,FALSE)</f>
        <v>118255</v>
      </c>
      <c r="AA15" s="10" t="s">
        <v>39</v>
      </c>
      <c r="AB15" s="10" t="str">
        <f t="shared" si="7"/>
        <v>7.</v>
      </c>
      <c r="AC15" s="30">
        <f t="shared" si="8"/>
        <v>0</v>
      </c>
    </row>
    <row r="16" spans="1:29" ht="15.75" x14ac:dyDescent="0.25">
      <c r="A16" s="25">
        <v>8</v>
      </c>
      <c r="B16" s="23" t="s">
        <v>21</v>
      </c>
      <c r="C16" s="24">
        <v>8</v>
      </c>
      <c r="D16" s="22">
        <v>623703</v>
      </c>
      <c r="E16" s="21"/>
      <c r="F16" s="20">
        <f t="shared" si="0"/>
        <v>0</v>
      </c>
      <c r="G16" s="21"/>
      <c r="H16" s="20">
        <f t="shared" si="1"/>
        <v>0</v>
      </c>
      <c r="I16" s="21"/>
      <c r="J16" s="20">
        <f t="shared" si="2"/>
        <v>0</v>
      </c>
      <c r="K16" s="21"/>
      <c r="L16" s="20">
        <f t="shared" si="2"/>
        <v>0</v>
      </c>
      <c r="M16" s="21"/>
      <c r="N16" s="20">
        <f t="shared" si="3"/>
        <v>0</v>
      </c>
      <c r="O16" s="21"/>
      <c r="P16" s="20">
        <f t="shared" si="3"/>
        <v>0</v>
      </c>
      <c r="Q16" s="21"/>
      <c r="R16" s="20">
        <f t="shared" si="4"/>
        <v>0</v>
      </c>
      <c r="S16" s="21"/>
      <c r="T16" s="20">
        <f t="shared" si="4"/>
        <v>0</v>
      </c>
      <c r="U16" s="21"/>
      <c r="V16" s="20">
        <f t="shared" si="5"/>
        <v>0</v>
      </c>
      <c r="W16" s="21">
        <f t="shared" si="6"/>
        <v>0</v>
      </c>
      <c r="X16" s="26">
        <f t="shared" si="6"/>
        <v>0</v>
      </c>
      <c r="Z16" s="29">
        <f>VLOOKUP(AB16,'[2]3.4.10'!$A$9:$H$490,7,FALSE)</f>
        <v>623703</v>
      </c>
      <c r="AA16" s="10" t="s">
        <v>39</v>
      </c>
      <c r="AB16" s="10" t="str">
        <f t="shared" si="7"/>
        <v>8.</v>
      </c>
      <c r="AC16" s="30">
        <f t="shared" si="8"/>
        <v>0</v>
      </c>
    </row>
    <row r="17" spans="1:29" ht="15.75" x14ac:dyDescent="0.25">
      <c r="A17" s="25">
        <v>9</v>
      </c>
      <c r="B17" s="23" t="s">
        <v>21</v>
      </c>
      <c r="C17" s="24">
        <v>9</v>
      </c>
      <c r="D17" s="22">
        <v>1827887</v>
      </c>
      <c r="E17" s="21"/>
      <c r="F17" s="20">
        <f t="shared" si="0"/>
        <v>0</v>
      </c>
      <c r="G17" s="21"/>
      <c r="H17" s="20">
        <f t="shared" si="1"/>
        <v>0</v>
      </c>
      <c r="I17" s="21"/>
      <c r="J17" s="20">
        <f t="shared" si="2"/>
        <v>0</v>
      </c>
      <c r="K17" s="21"/>
      <c r="L17" s="20">
        <f t="shared" si="2"/>
        <v>0</v>
      </c>
      <c r="M17" s="21"/>
      <c r="N17" s="20">
        <f t="shared" si="3"/>
        <v>0</v>
      </c>
      <c r="O17" s="21"/>
      <c r="P17" s="20">
        <f t="shared" si="3"/>
        <v>0</v>
      </c>
      <c r="Q17" s="21"/>
      <c r="R17" s="20">
        <f t="shared" si="4"/>
        <v>0</v>
      </c>
      <c r="S17" s="21"/>
      <c r="T17" s="20">
        <f t="shared" si="4"/>
        <v>0</v>
      </c>
      <c r="U17" s="21"/>
      <c r="V17" s="20">
        <f t="shared" si="5"/>
        <v>0</v>
      </c>
      <c r="W17" s="21">
        <f t="shared" si="6"/>
        <v>0</v>
      </c>
      <c r="X17" s="26">
        <f t="shared" si="6"/>
        <v>0</v>
      </c>
      <c r="Z17" s="29">
        <f>VLOOKUP(AB17,'[2]3.4.10'!$A$9:$H$490,7,FALSE)</f>
        <v>1827887</v>
      </c>
      <c r="AA17" s="10" t="s">
        <v>39</v>
      </c>
      <c r="AB17" s="10" t="str">
        <f t="shared" si="7"/>
        <v>9.</v>
      </c>
      <c r="AC17" s="30">
        <f t="shared" si="8"/>
        <v>0</v>
      </c>
    </row>
    <row r="18" spans="1:29" ht="15.75" x14ac:dyDescent="0.25">
      <c r="A18" s="25">
        <v>10</v>
      </c>
      <c r="B18" s="23" t="s">
        <v>22</v>
      </c>
      <c r="C18" s="24">
        <v>10</v>
      </c>
      <c r="D18" s="22">
        <v>188927</v>
      </c>
      <c r="E18" s="21">
        <v>246</v>
      </c>
      <c r="F18" s="20">
        <f t="shared" si="0"/>
        <v>46476.042000000001</v>
      </c>
      <c r="G18" s="21"/>
      <c r="H18" s="20">
        <f t="shared" si="1"/>
        <v>0</v>
      </c>
      <c r="I18" s="21"/>
      <c r="J18" s="20">
        <f t="shared" si="2"/>
        <v>0</v>
      </c>
      <c r="K18" s="21"/>
      <c r="L18" s="20">
        <f t="shared" si="2"/>
        <v>0</v>
      </c>
      <c r="M18" s="21"/>
      <c r="N18" s="20">
        <f t="shared" si="3"/>
        <v>0</v>
      </c>
      <c r="O18" s="21"/>
      <c r="P18" s="20">
        <f t="shared" si="3"/>
        <v>0</v>
      </c>
      <c r="Q18" s="21"/>
      <c r="R18" s="20">
        <f t="shared" si="4"/>
        <v>0</v>
      </c>
      <c r="S18" s="21"/>
      <c r="T18" s="20">
        <f t="shared" si="4"/>
        <v>0</v>
      </c>
      <c r="U18" s="21"/>
      <c r="V18" s="20">
        <f t="shared" si="5"/>
        <v>0</v>
      </c>
      <c r="W18" s="21">
        <f t="shared" si="6"/>
        <v>246</v>
      </c>
      <c r="X18" s="26">
        <f t="shared" si="6"/>
        <v>46476.042000000001</v>
      </c>
      <c r="Z18" s="29">
        <f>VLOOKUP(AB18,'[2]3.4.10'!$A$9:$H$490,7,FALSE)</f>
        <v>188927</v>
      </c>
      <c r="AA18" s="10" t="s">
        <v>39</v>
      </c>
      <c r="AB18" s="10" t="str">
        <f t="shared" si="7"/>
        <v>10.</v>
      </c>
      <c r="AC18" s="30">
        <f t="shared" si="8"/>
        <v>0</v>
      </c>
    </row>
    <row r="19" spans="1:29" ht="15.75" x14ac:dyDescent="0.25">
      <c r="A19" s="25">
        <v>11</v>
      </c>
      <c r="B19" s="23" t="s">
        <v>22</v>
      </c>
      <c r="C19" s="24">
        <v>11</v>
      </c>
      <c r="D19" s="22">
        <v>289032</v>
      </c>
      <c r="E19" s="19"/>
      <c r="F19" s="20">
        <f t="shared" si="0"/>
        <v>0</v>
      </c>
      <c r="G19" s="19"/>
      <c r="H19" s="20">
        <f t="shared" si="1"/>
        <v>0</v>
      </c>
      <c r="I19" s="19"/>
      <c r="J19" s="20">
        <f t="shared" si="2"/>
        <v>0</v>
      </c>
      <c r="K19" s="19"/>
      <c r="L19" s="20">
        <f t="shared" si="2"/>
        <v>0</v>
      </c>
      <c r="M19" s="19"/>
      <c r="N19" s="20">
        <f t="shared" si="3"/>
        <v>0</v>
      </c>
      <c r="O19" s="19"/>
      <c r="P19" s="20">
        <f t="shared" si="3"/>
        <v>0</v>
      </c>
      <c r="Q19" s="19"/>
      <c r="R19" s="20">
        <f t="shared" si="4"/>
        <v>0</v>
      </c>
      <c r="S19" s="19"/>
      <c r="T19" s="20">
        <f t="shared" si="4"/>
        <v>0</v>
      </c>
      <c r="U19" s="19"/>
      <c r="V19" s="20">
        <f t="shared" si="5"/>
        <v>0</v>
      </c>
      <c r="W19" s="19">
        <f t="shared" si="6"/>
        <v>0</v>
      </c>
      <c r="X19" s="26">
        <f t="shared" si="6"/>
        <v>0</v>
      </c>
      <c r="Z19" s="29">
        <f>VLOOKUP(AB19,'[2]3.4.10'!$A$9:$H$490,7,FALSE)</f>
        <v>289032</v>
      </c>
      <c r="AA19" s="10" t="s">
        <v>39</v>
      </c>
      <c r="AB19" s="10" t="str">
        <f t="shared" si="7"/>
        <v>11.</v>
      </c>
      <c r="AC19" s="30">
        <f t="shared" si="8"/>
        <v>0</v>
      </c>
    </row>
    <row r="20" spans="1:29" ht="15.75" x14ac:dyDescent="0.25">
      <c r="A20" s="25">
        <v>12</v>
      </c>
      <c r="B20" s="23" t="s">
        <v>22</v>
      </c>
      <c r="C20" s="24">
        <v>12</v>
      </c>
      <c r="D20" s="22">
        <v>185045</v>
      </c>
      <c r="E20" s="19">
        <v>8</v>
      </c>
      <c r="F20" s="20">
        <f t="shared" si="0"/>
        <v>1480.36</v>
      </c>
      <c r="G20" s="19"/>
      <c r="H20" s="20">
        <f t="shared" si="1"/>
        <v>0</v>
      </c>
      <c r="I20" s="19"/>
      <c r="J20" s="20">
        <f t="shared" si="2"/>
        <v>0</v>
      </c>
      <c r="K20" s="19"/>
      <c r="L20" s="20">
        <f t="shared" si="2"/>
        <v>0</v>
      </c>
      <c r="M20" s="19"/>
      <c r="N20" s="20">
        <f t="shared" si="3"/>
        <v>0</v>
      </c>
      <c r="O20" s="19"/>
      <c r="P20" s="20">
        <f t="shared" si="3"/>
        <v>0</v>
      </c>
      <c r="Q20" s="19"/>
      <c r="R20" s="20">
        <f t="shared" si="4"/>
        <v>0</v>
      </c>
      <c r="S20" s="19"/>
      <c r="T20" s="20">
        <f t="shared" si="4"/>
        <v>0</v>
      </c>
      <c r="U20" s="19"/>
      <c r="V20" s="20">
        <f t="shared" si="5"/>
        <v>0</v>
      </c>
      <c r="W20" s="19">
        <f t="shared" si="6"/>
        <v>8</v>
      </c>
      <c r="X20" s="26">
        <f t="shared" si="6"/>
        <v>1480.36</v>
      </c>
      <c r="Z20" s="29">
        <f>VLOOKUP(AB20,'[2]3.4.10'!$A$9:$H$490,7,FALSE)</f>
        <v>185045</v>
      </c>
      <c r="AA20" s="10" t="s">
        <v>39</v>
      </c>
      <c r="AB20" s="10" t="str">
        <f t="shared" si="7"/>
        <v>12.</v>
      </c>
      <c r="AC20" s="30">
        <f t="shared" si="8"/>
        <v>0</v>
      </c>
    </row>
    <row r="21" spans="1:29" ht="15.75" x14ac:dyDescent="0.25">
      <c r="A21" s="25">
        <v>13</v>
      </c>
      <c r="B21" s="23" t="s">
        <v>22</v>
      </c>
      <c r="C21" s="24">
        <v>13</v>
      </c>
      <c r="D21" s="22">
        <v>265852</v>
      </c>
      <c r="E21" s="21">
        <v>2</v>
      </c>
      <c r="F21" s="20">
        <f t="shared" si="0"/>
        <v>531.70399999999995</v>
      </c>
      <c r="G21" s="21"/>
      <c r="H21" s="20">
        <f t="shared" si="1"/>
        <v>0</v>
      </c>
      <c r="I21" s="21"/>
      <c r="J21" s="20">
        <f t="shared" si="2"/>
        <v>0</v>
      </c>
      <c r="K21" s="21"/>
      <c r="L21" s="20">
        <f t="shared" si="2"/>
        <v>0</v>
      </c>
      <c r="M21" s="21"/>
      <c r="N21" s="20">
        <f t="shared" si="3"/>
        <v>0</v>
      </c>
      <c r="O21" s="21"/>
      <c r="P21" s="20">
        <f t="shared" si="3"/>
        <v>0</v>
      </c>
      <c r="Q21" s="21"/>
      <c r="R21" s="20">
        <f t="shared" si="4"/>
        <v>0</v>
      </c>
      <c r="S21" s="21"/>
      <c r="T21" s="20">
        <f t="shared" si="4"/>
        <v>0</v>
      </c>
      <c r="U21" s="21"/>
      <c r="V21" s="20">
        <f t="shared" si="5"/>
        <v>0</v>
      </c>
      <c r="W21" s="21">
        <f t="shared" si="6"/>
        <v>2</v>
      </c>
      <c r="X21" s="26">
        <f t="shared" si="6"/>
        <v>531.70399999999995</v>
      </c>
      <c r="Z21" s="29">
        <f>VLOOKUP(AB21,'[2]3.4.10'!$A$9:$H$490,7,FALSE)</f>
        <v>265852</v>
      </c>
      <c r="AA21" s="10" t="s">
        <v>39</v>
      </c>
      <c r="AB21" s="10" t="str">
        <f t="shared" si="7"/>
        <v>13.</v>
      </c>
      <c r="AC21" s="30">
        <f t="shared" si="8"/>
        <v>0</v>
      </c>
    </row>
    <row r="22" spans="1:29" ht="15.75" x14ac:dyDescent="0.25">
      <c r="A22" s="25">
        <v>14</v>
      </c>
      <c r="B22" s="23" t="s">
        <v>22</v>
      </c>
      <c r="C22" s="24">
        <v>14</v>
      </c>
      <c r="D22" s="22">
        <v>342474</v>
      </c>
      <c r="E22" s="19">
        <v>113</v>
      </c>
      <c r="F22" s="20">
        <f t="shared" si="0"/>
        <v>38699.561999999998</v>
      </c>
      <c r="G22" s="19"/>
      <c r="H22" s="20">
        <f t="shared" si="1"/>
        <v>0</v>
      </c>
      <c r="I22" s="19"/>
      <c r="J22" s="20">
        <f t="shared" si="2"/>
        <v>0</v>
      </c>
      <c r="K22" s="19"/>
      <c r="L22" s="20">
        <f t="shared" si="2"/>
        <v>0</v>
      </c>
      <c r="M22" s="19"/>
      <c r="N22" s="20">
        <f t="shared" si="3"/>
        <v>0</v>
      </c>
      <c r="O22" s="19"/>
      <c r="P22" s="20">
        <f t="shared" si="3"/>
        <v>0</v>
      </c>
      <c r="Q22" s="19">
        <v>3</v>
      </c>
      <c r="R22" s="20">
        <f t="shared" si="4"/>
        <v>1027.422</v>
      </c>
      <c r="S22" s="19"/>
      <c r="T22" s="20">
        <f t="shared" si="4"/>
        <v>0</v>
      </c>
      <c r="U22" s="19"/>
      <c r="V22" s="20">
        <f t="shared" si="5"/>
        <v>0</v>
      </c>
      <c r="W22" s="19">
        <f t="shared" si="6"/>
        <v>116</v>
      </c>
      <c r="X22" s="26">
        <f t="shared" si="6"/>
        <v>39726.983999999997</v>
      </c>
      <c r="Z22" s="29">
        <f>VLOOKUP(AB22,'[2]3.4.10'!$A$9:$H$490,7,FALSE)</f>
        <v>342474</v>
      </c>
      <c r="AA22" s="10" t="s">
        <v>39</v>
      </c>
      <c r="AB22" s="10" t="str">
        <f t="shared" si="7"/>
        <v>14.</v>
      </c>
      <c r="AC22" s="30">
        <f t="shared" si="8"/>
        <v>0</v>
      </c>
    </row>
    <row r="23" spans="1:29" ht="15.75" x14ac:dyDescent="0.25">
      <c r="A23" s="25">
        <v>15</v>
      </c>
      <c r="B23" s="23" t="s">
        <v>22</v>
      </c>
      <c r="C23" s="24">
        <v>15</v>
      </c>
      <c r="D23" s="22">
        <v>461361</v>
      </c>
      <c r="E23" s="19">
        <v>21</v>
      </c>
      <c r="F23" s="20">
        <f t="shared" si="0"/>
        <v>9688.5810000000001</v>
      </c>
      <c r="G23" s="19"/>
      <c r="H23" s="20">
        <f t="shared" si="1"/>
        <v>0</v>
      </c>
      <c r="I23" s="19"/>
      <c r="J23" s="20">
        <f t="shared" si="2"/>
        <v>0</v>
      </c>
      <c r="K23" s="19"/>
      <c r="L23" s="20">
        <f t="shared" si="2"/>
        <v>0</v>
      </c>
      <c r="M23" s="19"/>
      <c r="N23" s="20">
        <f t="shared" si="3"/>
        <v>0</v>
      </c>
      <c r="O23" s="19"/>
      <c r="P23" s="20">
        <f t="shared" si="3"/>
        <v>0</v>
      </c>
      <c r="Q23" s="19"/>
      <c r="R23" s="20">
        <f t="shared" si="4"/>
        <v>0</v>
      </c>
      <c r="S23" s="19"/>
      <c r="T23" s="20">
        <f t="shared" si="4"/>
        <v>0</v>
      </c>
      <c r="U23" s="19"/>
      <c r="V23" s="20">
        <f t="shared" si="5"/>
        <v>0</v>
      </c>
      <c r="W23" s="19">
        <f t="shared" si="6"/>
        <v>21</v>
      </c>
      <c r="X23" s="26">
        <f t="shared" si="6"/>
        <v>9688.5810000000001</v>
      </c>
      <c r="Z23" s="29">
        <f>VLOOKUP(AB23,'[2]3.4.10'!$A$9:$H$490,7,FALSE)</f>
        <v>461361</v>
      </c>
      <c r="AA23" s="10" t="s">
        <v>39</v>
      </c>
      <c r="AB23" s="10" t="str">
        <f t="shared" si="7"/>
        <v>15.</v>
      </c>
      <c r="AC23" s="30">
        <f t="shared" si="8"/>
        <v>0</v>
      </c>
    </row>
    <row r="24" spans="1:29" ht="15.75" x14ac:dyDescent="0.25">
      <c r="A24" s="25">
        <v>16</v>
      </c>
      <c r="B24" s="23" t="s">
        <v>23</v>
      </c>
      <c r="C24" s="24">
        <v>16</v>
      </c>
      <c r="D24" s="22">
        <v>290737</v>
      </c>
      <c r="E24" s="19"/>
      <c r="F24" s="20">
        <f t="shared" si="0"/>
        <v>0</v>
      </c>
      <c r="G24" s="19"/>
      <c r="H24" s="20">
        <f t="shared" si="1"/>
        <v>0</v>
      </c>
      <c r="I24" s="19"/>
      <c r="J24" s="20">
        <f t="shared" si="2"/>
        <v>0</v>
      </c>
      <c r="K24" s="19"/>
      <c r="L24" s="20">
        <f t="shared" si="2"/>
        <v>0</v>
      </c>
      <c r="M24" s="19">
        <v>107</v>
      </c>
      <c r="N24" s="20">
        <f t="shared" si="3"/>
        <v>31108.859</v>
      </c>
      <c r="O24" s="19"/>
      <c r="P24" s="20">
        <f t="shared" si="3"/>
        <v>0</v>
      </c>
      <c r="Q24" s="19"/>
      <c r="R24" s="20">
        <f t="shared" si="4"/>
        <v>0</v>
      </c>
      <c r="S24" s="19"/>
      <c r="T24" s="20">
        <f t="shared" si="4"/>
        <v>0</v>
      </c>
      <c r="U24" s="19"/>
      <c r="V24" s="20">
        <f t="shared" si="5"/>
        <v>0</v>
      </c>
      <c r="W24" s="19">
        <f t="shared" si="6"/>
        <v>107</v>
      </c>
      <c r="X24" s="26">
        <f t="shared" si="6"/>
        <v>31108.859</v>
      </c>
      <c r="Z24" s="29">
        <f>VLOOKUP(AB24,'[2]3.4.10'!$A$9:$H$490,7,FALSE)</f>
        <v>290737</v>
      </c>
      <c r="AA24" s="10" t="s">
        <v>39</v>
      </c>
      <c r="AB24" s="10" t="str">
        <f t="shared" si="7"/>
        <v>16.</v>
      </c>
      <c r="AC24" s="30">
        <f t="shared" si="8"/>
        <v>0</v>
      </c>
    </row>
    <row r="25" spans="1:29" ht="15.75" x14ac:dyDescent="0.25">
      <c r="A25" s="25">
        <v>17</v>
      </c>
      <c r="B25" s="23" t="s">
        <v>23</v>
      </c>
      <c r="C25" s="24">
        <v>17</v>
      </c>
      <c r="D25" s="22">
        <v>590590</v>
      </c>
      <c r="E25" s="21"/>
      <c r="F25" s="20">
        <f t="shared" si="0"/>
        <v>0</v>
      </c>
      <c r="G25" s="21"/>
      <c r="H25" s="20">
        <f t="shared" si="1"/>
        <v>0</v>
      </c>
      <c r="I25" s="21"/>
      <c r="J25" s="20">
        <f t="shared" si="2"/>
        <v>0</v>
      </c>
      <c r="K25" s="21"/>
      <c r="L25" s="20">
        <f t="shared" si="2"/>
        <v>0</v>
      </c>
      <c r="M25" s="21">
        <v>45</v>
      </c>
      <c r="N25" s="20">
        <f t="shared" si="3"/>
        <v>26576.55</v>
      </c>
      <c r="O25" s="21"/>
      <c r="P25" s="20">
        <f t="shared" si="3"/>
        <v>0</v>
      </c>
      <c r="Q25" s="21"/>
      <c r="R25" s="20">
        <f t="shared" si="4"/>
        <v>0</v>
      </c>
      <c r="S25" s="21"/>
      <c r="T25" s="20">
        <f t="shared" si="4"/>
        <v>0</v>
      </c>
      <c r="U25" s="21"/>
      <c r="V25" s="20">
        <f t="shared" si="5"/>
        <v>0</v>
      </c>
      <c r="W25" s="21">
        <f t="shared" si="6"/>
        <v>45</v>
      </c>
      <c r="X25" s="26">
        <f t="shared" si="6"/>
        <v>26576.55</v>
      </c>
      <c r="Z25" s="29">
        <f>VLOOKUP(AB25,'[2]3.4.10'!$A$9:$H$490,7,FALSE)</f>
        <v>590590</v>
      </c>
      <c r="AA25" s="10" t="s">
        <v>39</v>
      </c>
      <c r="AB25" s="10" t="str">
        <f t="shared" si="7"/>
        <v>17.</v>
      </c>
      <c r="AC25" s="30">
        <f t="shared" si="8"/>
        <v>0</v>
      </c>
    </row>
    <row r="26" spans="1:29" ht="15.75" x14ac:dyDescent="0.25">
      <c r="A26" s="25">
        <v>18</v>
      </c>
      <c r="B26" s="23" t="s">
        <v>24</v>
      </c>
      <c r="C26" s="24">
        <v>18</v>
      </c>
      <c r="D26" s="28">
        <v>220860</v>
      </c>
      <c r="E26" s="33">
        <f>410-157</f>
        <v>253</v>
      </c>
      <c r="F26" s="20">
        <f t="shared" si="0"/>
        <v>55877.58</v>
      </c>
      <c r="G26" s="19"/>
      <c r="H26" s="20">
        <f t="shared" si="1"/>
        <v>0</v>
      </c>
      <c r="I26" s="19"/>
      <c r="J26" s="20">
        <f t="shared" si="2"/>
        <v>0</v>
      </c>
      <c r="K26" s="33">
        <f>27-17</f>
        <v>10</v>
      </c>
      <c r="L26" s="20">
        <f t="shared" si="2"/>
        <v>2208.6</v>
      </c>
      <c r="M26" s="19"/>
      <c r="N26" s="20">
        <f t="shared" si="3"/>
        <v>0</v>
      </c>
      <c r="O26" s="19"/>
      <c r="P26" s="20">
        <f t="shared" si="3"/>
        <v>0</v>
      </c>
      <c r="Q26" s="19"/>
      <c r="R26" s="20">
        <f t="shared" si="4"/>
        <v>0</v>
      </c>
      <c r="S26" s="19"/>
      <c r="T26" s="20">
        <f t="shared" si="4"/>
        <v>0</v>
      </c>
      <c r="U26" s="19"/>
      <c r="V26" s="20">
        <f t="shared" si="5"/>
        <v>0</v>
      </c>
      <c r="W26" s="19">
        <f t="shared" si="6"/>
        <v>263</v>
      </c>
      <c r="X26" s="26">
        <f t="shared" si="6"/>
        <v>58086.18</v>
      </c>
      <c r="Z26" s="29">
        <f>VLOOKUP(AB26,'[2]3.4.10'!$A$9:$H$490,7,FALSE)</f>
        <v>220860</v>
      </c>
      <c r="AA26" s="10" t="s">
        <v>39</v>
      </c>
      <c r="AB26" s="10" t="str">
        <f t="shared" si="7"/>
        <v>18.</v>
      </c>
      <c r="AC26" s="30">
        <f t="shared" si="8"/>
        <v>0</v>
      </c>
    </row>
    <row r="27" spans="1:29" ht="15.75" x14ac:dyDescent="0.25">
      <c r="A27" s="25">
        <v>19</v>
      </c>
      <c r="B27" s="23" t="s">
        <v>24</v>
      </c>
      <c r="C27" s="24">
        <v>19</v>
      </c>
      <c r="D27" s="22">
        <v>116510</v>
      </c>
      <c r="E27" s="19"/>
      <c r="F27" s="20">
        <f t="shared" si="0"/>
        <v>0</v>
      </c>
      <c r="G27" s="19"/>
      <c r="H27" s="20">
        <f t="shared" si="1"/>
        <v>0</v>
      </c>
      <c r="I27" s="19"/>
      <c r="J27" s="20">
        <f t="shared" si="2"/>
        <v>0</v>
      </c>
      <c r="K27" s="19"/>
      <c r="L27" s="20">
        <f t="shared" si="2"/>
        <v>0</v>
      </c>
      <c r="M27" s="19"/>
      <c r="N27" s="20">
        <f t="shared" si="3"/>
        <v>0</v>
      </c>
      <c r="O27" s="19"/>
      <c r="P27" s="20">
        <f t="shared" si="3"/>
        <v>0</v>
      </c>
      <c r="Q27" s="19"/>
      <c r="R27" s="20">
        <f t="shared" si="4"/>
        <v>0</v>
      </c>
      <c r="S27" s="19"/>
      <c r="T27" s="20">
        <f t="shared" si="4"/>
        <v>0</v>
      </c>
      <c r="U27" s="19"/>
      <c r="V27" s="20">
        <f t="shared" si="5"/>
        <v>0</v>
      </c>
      <c r="W27" s="19">
        <f t="shared" si="6"/>
        <v>0</v>
      </c>
      <c r="X27" s="26">
        <f t="shared" si="6"/>
        <v>0</v>
      </c>
      <c r="Z27" s="29">
        <f>VLOOKUP(AB27,'[2]3.4.10'!$A$9:$H$490,7,FALSE)</f>
        <v>116510</v>
      </c>
      <c r="AA27" s="10" t="s">
        <v>39</v>
      </c>
      <c r="AB27" s="10" t="str">
        <f t="shared" si="7"/>
        <v>19.</v>
      </c>
      <c r="AC27" s="30">
        <f t="shared" si="8"/>
        <v>0</v>
      </c>
    </row>
    <row r="28" spans="1:29" ht="15.75" x14ac:dyDescent="0.25">
      <c r="A28" s="25">
        <v>20</v>
      </c>
      <c r="B28" s="23" t="s">
        <v>24</v>
      </c>
      <c r="C28" s="24">
        <v>20</v>
      </c>
      <c r="D28" s="22">
        <v>157802</v>
      </c>
      <c r="E28" s="19"/>
      <c r="F28" s="20">
        <f t="shared" si="0"/>
        <v>0</v>
      </c>
      <c r="G28" s="19"/>
      <c r="H28" s="20">
        <f t="shared" si="1"/>
        <v>0</v>
      </c>
      <c r="I28" s="19">
        <v>10</v>
      </c>
      <c r="J28" s="20">
        <f t="shared" si="2"/>
        <v>1578.02</v>
      </c>
      <c r="K28" s="19"/>
      <c r="L28" s="20">
        <f t="shared" si="2"/>
        <v>0</v>
      </c>
      <c r="M28" s="19"/>
      <c r="N28" s="20">
        <f t="shared" si="3"/>
        <v>0</v>
      </c>
      <c r="O28" s="19"/>
      <c r="P28" s="20">
        <f t="shared" si="3"/>
        <v>0</v>
      </c>
      <c r="Q28" s="19"/>
      <c r="R28" s="20">
        <f t="shared" si="4"/>
        <v>0</v>
      </c>
      <c r="S28" s="19"/>
      <c r="T28" s="20">
        <f t="shared" si="4"/>
        <v>0</v>
      </c>
      <c r="U28" s="19"/>
      <c r="V28" s="20">
        <f t="shared" si="5"/>
        <v>0</v>
      </c>
      <c r="W28" s="19">
        <f t="shared" si="6"/>
        <v>10</v>
      </c>
      <c r="X28" s="26">
        <f t="shared" si="6"/>
        <v>1578.02</v>
      </c>
      <c r="Z28" s="29">
        <f>VLOOKUP(AB28,'[2]3.4.10'!$A$9:$H$490,7,FALSE)</f>
        <v>157802</v>
      </c>
      <c r="AA28" s="10" t="s">
        <v>39</v>
      </c>
      <c r="AB28" s="10" t="str">
        <f t="shared" si="7"/>
        <v>20.</v>
      </c>
      <c r="AC28" s="30">
        <f t="shared" si="8"/>
        <v>0</v>
      </c>
    </row>
    <row r="29" spans="1:29" ht="15.75" x14ac:dyDescent="0.25">
      <c r="A29" s="25">
        <v>21</v>
      </c>
      <c r="B29" s="23" t="s">
        <v>24</v>
      </c>
      <c r="C29" s="24">
        <v>21</v>
      </c>
      <c r="D29" s="22">
        <v>449414</v>
      </c>
      <c r="E29" s="19"/>
      <c r="F29" s="20">
        <f t="shared" si="0"/>
        <v>0</v>
      </c>
      <c r="G29" s="19"/>
      <c r="H29" s="20">
        <f t="shared" si="1"/>
        <v>0</v>
      </c>
      <c r="I29" s="19"/>
      <c r="J29" s="20">
        <f t="shared" si="2"/>
        <v>0</v>
      </c>
      <c r="K29" s="19"/>
      <c r="L29" s="20">
        <f t="shared" si="2"/>
        <v>0</v>
      </c>
      <c r="M29" s="19"/>
      <c r="N29" s="20">
        <f t="shared" si="3"/>
        <v>0</v>
      </c>
      <c r="O29" s="19"/>
      <c r="P29" s="20">
        <f t="shared" si="3"/>
        <v>0</v>
      </c>
      <c r="Q29" s="19"/>
      <c r="R29" s="20">
        <f t="shared" si="4"/>
        <v>0</v>
      </c>
      <c r="S29" s="19"/>
      <c r="T29" s="20">
        <f t="shared" si="4"/>
        <v>0</v>
      </c>
      <c r="U29" s="19"/>
      <c r="V29" s="20">
        <f t="shared" si="5"/>
        <v>0</v>
      </c>
      <c r="W29" s="19">
        <f t="shared" si="6"/>
        <v>0</v>
      </c>
      <c r="X29" s="26">
        <f t="shared" si="6"/>
        <v>0</v>
      </c>
      <c r="Z29" s="29">
        <f>VLOOKUP(AB29,'[2]3.4.10'!$A$9:$H$490,7,FALSE)</f>
        <v>449414</v>
      </c>
      <c r="AA29" s="10" t="s">
        <v>39</v>
      </c>
      <c r="AB29" s="10" t="str">
        <f t="shared" si="7"/>
        <v>21.</v>
      </c>
      <c r="AC29" s="30">
        <f t="shared" si="8"/>
        <v>0</v>
      </c>
    </row>
    <row r="30" spans="1:29" ht="15.75" x14ac:dyDescent="0.25">
      <c r="A30" s="25">
        <v>22</v>
      </c>
      <c r="B30" s="23" t="s">
        <v>24</v>
      </c>
      <c r="C30" s="24">
        <v>22</v>
      </c>
      <c r="D30" s="22">
        <v>83834</v>
      </c>
      <c r="E30" s="19"/>
      <c r="F30" s="20">
        <f t="shared" si="0"/>
        <v>0</v>
      </c>
      <c r="G30" s="19"/>
      <c r="H30" s="20">
        <f t="shared" si="1"/>
        <v>0</v>
      </c>
      <c r="I30" s="19"/>
      <c r="J30" s="20">
        <f t="shared" si="2"/>
        <v>0</v>
      </c>
      <c r="K30" s="19"/>
      <c r="L30" s="20">
        <f t="shared" si="2"/>
        <v>0</v>
      </c>
      <c r="M30" s="19"/>
      <c r="N30" s="20">
        <f t="shared" si="3"/>
        <v>0</v>
      </c>
      <c r="O30" s="19"/>
      <c r="P30" s="20">
        <f t="shared" si="3"/>
        <v>0</v>
      </c>
      <c r="Q30" s="19"/>
      <c r="R30" s="20">
        <f t="shared" si="4"/>
        <v>0</v>
      </c>
      <c r="S30" s="19"/>
      <c r="T30" s="20">
        <f t="shared" si="4"/>
        <v>0</v>
      </c>
      <c r="U30" s="19"/>
      <c r="V30" s="20">
        <f t="shared" si="5"/>
        <v>0</v>
      </c>
      <c r="W30" s="19">
        <f t="shared" si="6"/>
        <v>0</v>
      </c>
      <c r="X30" s="26">
        <f t="shared" si="6"/>
        <v>0</v>
      </c>
      <c r="Z30" s="29">
        <f>VLOOKUP(AB30,'[2]3.4.10'!$A$9:$H$490,7,FALSE)</f>
        <v>83834</v>
      </c>
      <c r="AA30" s="10" t="s">
        <v>39</v>
      </c>
      <c r="AB30" s="10" t="str">
        <f t="shared" si="7"/>
        <v>22.</v>
      </c>
      <c r="AC30" s="30">
        <f t="shared" si="8"/>
        <v>0</v>
      </c>
    </row>
    <row r="31" spans="1:29" ht="15.75" x14ac:dyDescent="0.25">
      <c r="A31" s="25">
        <v>23</v>
      </c>
      <c r="B31" s="23" t="s">
        <v>24</v>
      </c>
      <c r="C31" s="24">
        <v>23</v>
      </c>
      <c r="D31" s="22">
        <v>189795</v>
      </c>
      <c r="E31" s="21"/>
      <c r="F31" s="20">
        <f t="shared" si="0"/>
        <v>0</v>
      </c>
      <c r="G31" s="21"/>
      <c r="H31" s="20">
        <f t="shared" si="1"/>
        <v>0</v>
      </c>
      <c r="I31" s="21"/>
      <c r="J31" s="20">
        <f t="shared" si="2"/>
        <v>0</v>
      </c>
      <c r="K31" s="21"/>
      <c r="L31" s="20">
        <f t="shared" si="2"/>
        <v>0</v>
      </c>
      <c r="M31" s="21"/>
      <c r="N31" s="20">
        <f t="shared" si="3"/>
        <v>0</v>
      </c>
      <c r="O31" s="21"/>
      <c r="P31" s="20">
        <f t="shared" si="3"/>
        <v>0</v>
      </c>
      <c r="Q31" s="21"/>
      <c r="R31" s="20">
        <f t="shared" si="4"/>
        <v>0</v>
      </c>
      <c r="S31" s="21"/>
      <c r="T31" s="20">
        <f t="shared" si="4"/>
        <v>0</v>
      </c>
      <c r="U31" s="21"/>
      <c r="V31" s="20">
        <f t="shared" si="5"/>
        <v>0</v>
      </c>
      <c r="W31" s="21">
        <f t="shared" si="6"/>
        <v>0</v>
      </c>
      <c r="X31" s="26">
        <f t="shared" si="6"/>
        <v>0</v>
      </c>
      <c r="Z31" s="29">
        <f>VLOOKUP(AB31,'[2]3.4.10'!$A$9:$H$490,7,FALSE)</f>
        <v>189795</v>
      </c>
      <c r="AA31" s="10" t="s">
        <v>39</v>
      </c>
      <c r="AB31" s="10" t="str">
        <f t="shared" si="7"/>
        <v>23.</v>
      </c>
      <c r="AC31" s="30">
        <f t="shared" si="8"/>
        <v>0</v>
      </c>
    </row>
    <row r="32" spans="1:29" ht="15.75" x14ac:dyDescent="0.25">
      <c r="A32" s="25">
        <v>24</v>
      </c>
      <c r="B32" s="23" t="s">
        <v>24</v>
      </c>
      <c r="C32" s="24">
        <v>24</v>
      </c>
      <c r="D32" s="22">
        <v>252718</v>
      </c>
      <c r="E32" s="21"/>
      <c r="F32" s="20">
        <f t="shared" si="0"/>
        <v>0</v>
      </c>
      <c r="G32" s="21"/>
      <c r="H32" s="20">
        <f t="shared" si="1"/>
        <v>0</v>
      </c>
      <c r="I32" s="21"/>
      <c r="J32" s="20">
        <f t="shared" si="2"/>
        <v>0</v>
      </c>
      <c r="K32" s="21"/>
      <c r="L32" s="20">
        <f t="shared" si="2"/>
        <v>0</v>
      </c>
      <c r="M32" s="21"/>
      <c r="N32" s="20">
        <f t="shared" si="3"/>
        <v>0</v>
      </c>
      <c r="O32" s="21"/>
      <c r="P32" s="20">
        <f t="shared" si="3"/>
        <v>0</v>
      </c>
      <c r="Q32" s="21"/>
      <c r="R32" s="20">
        <f t="shared" si="4"/>
        <v>0</v>
      </c>
      <c r="S32" s="21"/>
      <c r="T32" s="20">
        <f t="shared" si="4"/>
        <v>0</v>
      </c>
      <c r="U32" s="21"/>
      <c r="V32" s="20">
        <f t="shared" si="5"/>
        <v>0</v>
      </c>
      <c r="W32" s="21">
        <f t="shared" si="6"/>
        <v>0</v>
      </c>
      <c r="X32" s="26">
        <f t="shared" si="6"/>
        <v>0</v>
      </c>
      <c r="Z32" s="29">
        <f>VLOOKUP(AB32,'[2]3.4.10'!$A$9:$H$490,7,FALSE)</f>
        <v>252718</v>
      </c>
      <c r="AA32" s="10" t="s">
        <v>39</v>
      </c>
      <c r="AB32" s="10" t="str">
        <f t="shared" si="7"/>
        <v>24.</v>
      </c>
      <c r="AC32" s="30">
        <f t="shared" si="8"/>
        <v>0</v>
      </c>
    </row>
    <row r="33" spans="1:29" ht="15.75" x14ac:dyDescent="0.25">
      <c r="A33" s="25">
        <v>25</v>
      </c>
      <c r="B33" s="23" t="s">
        <v>25</v>
      </c>
      <c r="C33" s="24">
        <v>25</v>
      </c>
      <c r="D33" s="22">
        <v>132398</v>
      </c>
      <c r="E33" s="21">
        <v>8</v>
      </c>
      <c r="F33" s="20">
        <f t="shared" si="0"/>
        <v>1059.184</v>
      </c>
      <c r="G33" s="21"/>
      <c r="H33" s="20">
        <f t="shared" si="1"/>
        <v>0</v>
      </c>
      <c r="I33" s="21"/>
      <c r="J33" s="20">
        <f t="shared" si="2"/>
        <v>0</v>
      </c>
      <c r="K33" s="21">
        <v>5</v>
      </c>
      <c r="L33" s="20">
        <f t="shared" si="2"/>
        <v>661.99</v>
      </c>
      <c r="M33" s="21"/>
      <c r="N33" s="20">
        <f t="shared" si="3"/>
        <v>0</v>
      </c>
      <c r="O33" s="21"/>
      <c r="P33" s="20">
        <f t="shared" si="3"/>
        <v>0</v>
      </c>
      <c r="Q33" s="21"/>
      <c r="R33" s="20">
        <f t="shared" si="4"/>
        <v>0</v>
      </c>
      <c r="S33" s="21"/>
      <c r="T33" s="20">
        <f t="shared" si="4"/>
        <v>0</v>
      </c>
      <c r="U33" s="21"/>
      <c r="V33" s="20">
        <f t="shared" si="5"/>
        <v>0</v>
      </c>
      <c r="W33" s="21">
        <f t="shared" si="6"/>
        <v>13</v>
      </c>
      <c r="X33" s="26">
        <f t="shared" si="6"/>
        <v>1721.174</v>
      </c>
      <c r="Z33" s="29">
        <f>VLOOKUP(AB33,'[2]3.4.10'!$A$9:$H$490,7,FALSE)</f>
        <v>132398</v>
      </c>
      <c r="AA33" s="10" t="s">
        <v>39</v>
      </c>
      <c r="AB33" s="10" t="str">
        <f t="shared" si="7"/>
        <v>25.</v>
      </c>
      <c r="AC33" s="30">
        <f t="shared" si="8"/>
        <v>0</v>
      </c>
    </row>
    <row r="34" spans="1:29" ht="15.75" x14ac:dyDescent="0.25">
      <c r="A34" s="25">
        <v>26</v>
      </c>
      <c r="B34" s="23" t="s">
        <v>25</v>
      </c>
      <c r="C34" s="24">
        <v>26</v>
      </c>
      <c r="D34" s="22">
        <v>78623</v>
      </c>
      <c r="E34" s="21">
        <v>2</v>
      </c>
      <c r="F34" s="20">
        <f t="shared" si="0"/>
        <v>157.24600000000001</v>
      </c>
      <c r="G34" s="21"/>
      <c r="H34" s="20">
        <f t="shared" si="1"/>
        <v>0</v>
      </c>
      <c r="I34" s="21">
        <v>5</v>
      </c>
      <c r="J34" s="20">
        <f t="shared" si="2"/>
        <v>393.11500000000001</v>
      </c>
      <c r="K34" s="21">
        <v>5</v>
      </c>
      <c r="L34" s="20">
        <f t="shared" si="2"/>
        <v>393.11500000000001</v>
      </c>
      <c r="M34" s="21"/>
      <c r="N34" s="20">
        <f t="shared" si="3"/>
        <v>0</v>
      </c>
      <c r="O34" s="21"/>
      <c r="P34" s="20">
        <f t="shared" si="3"/>
        <v>0</v>
      </c>
      <c r="Q34" s="21"/>
      <c r="R34" s="20">
        <f t="shared" si="4"/>
        <v>0</v>
      </c>
      <c r="S34" s="21"/>
      <c r="T34" s="20">
        <f t="shared" si="4"/>
        <v>0</v>
      </c>
      <c r="U34" s="21"/>
      <c r="V34" s="20">
        <f t="shared" si="5"/>
        <v>0</v>
      </c>
      <c r="W34" s="21">
        <f t="shared" si="6"/>
        <v>12</v>
      </c>
      <c r="X34" s="26">
        <f t="shared" si="6"/>
        <v>943.476</v>
      </c>
      <c r="Z34" s="29">
        <f>VLOOKUP(AB34,'[2]3.4.10'!$A$9:$H$490,7,FALSE)</f>
        <v>78623</v>
      </c>
      <c r="AA34" s="10" t="s">
        <v>39</v>
      </c>
      <c r="AB34" s="10" t="str">
        <f t="shared" si="7"/>
        <v>26.</v>
      </c>
      <c r="AC34" s="30">
        <f t="shared" si="8"/>
        <v>0</v>
      </c>
    </row>
    <row r="35" spans="1:29" ht="15.75" x14ac:dyDescent="0.25">
      <c r="A35" s="25">
        <v>27</v>
      </c>
      <c r="B35" s="23" t="s">
        <v>25</v>
      </c>
      <c r="C35" s="24">
        <v>27</v>
      </c>
      <c r="D35" s="22">
        <v>150466</v>
      </c>
      <c r="E35" s="21">
        <v>44</v>
      </c>
      <c r="F35" s="20">
        <f t="shared" si="0"/>
        <v>6620.5039999999999</v>
      </c>
      <c r="G35" s="21"/>
      <c r="H35" s="20">
        <f t="shared" si="1"/>
        <v>0</v>
      </c>
      <c r="I35" s="21">
        <v>1</v>
      </c>
      <c r="J35" s="20">
        <f t="shared" si="2"/>
        <v>150.46600000000001</v>
      </c>
      <c r="K35" s="21">
        <v>10</v>
      </c>
      <c r="L35" s="20">
        <f t="shared" si="2"/>
        <v>1504.66</v>
      </c>
      <c r="M35" s="21"/>
      <c r="N35" s="20">
        <f t="shared" si="3"/>
        <v>0</v>
      </c>
      <c r="O35" s="21"/>
      <c r="P35" s="20">
        <f t="shared" si="3"/>
        <v>0</v>
      </c>
      <c r="Q35" s="21"/>
      <c r="R35" s="20">
        <f t="shared" si="4"/>
        <v>0</v>
      </c>
      <c r="S35" s="21"/>
      <c r="T35" s="20">
        <f t="shared" si="4"/>
        <v>0</v>
      </c>
      <c r="U35" s="21"/>
      <c r="V35" s="20">
        <f t="shared" si="5"/>
        <v>0</v>
      </c>
      <c r="W35" s="21">
        <f t="shared" si="6"/>
        <v>55</v>
      </c>
      <c r="X35" s="26">
        <f t="shared" si="6"/>
        <v>8275.630000000001</v>
      </c>
      <c r="Z35" s="29">
        <f>VLOOKUP(AB35,'[2]3.4.10'!$A$9:$H$490,7,FALSE)</f>
        <v>150466</v>
      </c>
      <c r="AA35" s="10" t="s">
        <v>39</v>
      </c>
      <c r="AB35" s="10" t="str">
        <f t="shared" si="7"/>
        <v>27.</v>
      </c>
      <c r="AC35" s="30">
        <f t="shared" si="8"/>
        <v>0</v>
      </c>
    </row>
    <row r="36" spans="1:29" ht="15.75" x14ac:dyDescent="0.25">
      <c r="A36" s="25">
        <v>28</v>
      </c>
      <c r="B36" s="23" t="s">
        <v>26</v>
      </c>
      <c r="C36" s="24">
        <v>28</v>
      </c>
      <c r="D36" s="22">
        <v>70775</v>
      </c>
      <c r="E36" s="21">
        <v>400</v>
      </c>
      <c r="F36" s="20">
        <f t="shared" si="0"/>
        <v>28310</v>
      </c>
      <c r="G36" s="21"/>
      <c r="H36" s="20">
        <f t="shared" si="1"/>
        <v>0</v>
      </c>
      <c r="I36" s="21">
        <v>5</v>
      </c>
      <c r="J36" s="20">
        <f t="shared" si="2"/>
        <v>353.875</v>
      </c>
      <c r="K36" s="21">
        <v>124</v>
      </c>
      <c r="L36" s="20">
        <f t="shared" si="2"/>
        <v>8776.1</v>
      </c>
      <c r="M36" s="21"/>
      <c r="N36" s="20">
        <f t="shared" si="3"/>
        <v>0</v>
      </c>
      <c r="O36" s="21"/>
      <c r="P36" s="20">
        <f t="shared" si="3"/>
        <v>0</v>
      </c>
      <c r="Q36" s="21">
        <v>2</v>
      </c>
      <c r="R36" s="20">
        <f t="shared" si="4"/>
        <v>141.55000000000001</v>
      </c>
      <c r="S36" s="21"/>
      <c r="T36" s="20">
        <f t="shared" si="4"/>
        <v>0</v>
      </c>
      <c r="U36" s="21"/>
      <c r="V36" s="20">
        <f t="shared" si="5"/>
        <v>0</v>
      </c>
      <c r="W36" s="21">
        <f t="shared" si="6"/>
        <v>531</v>
      </c>
      <c r="X36" s="26">
        <f t="shared" si="6"/>
        <v>37581.525000000001</v>
      </c>
      <c r="Z36" s="29">
        <f>VLOOKUP(AB36,'[2]3.4.10'!$A$9:$H$490,7,FALSE)</f>
        <v>70775</v>
      </c>
      <c r="AA36" s="10" t="s">
        <v>39</v>
      </c>
      <c r="AB36" s="10" t="str">
        <f t="shared" si="7"/>
        <v>28.</v>
      </c>
      <c r="AC36" s="30">
        <f t="shared" si="8"/>
        <v>0</v>
      </c>
    </row>
    <row r="37" spans="1:29" ht="15.75" x14ac:dyDescent="0.25">
      <c r="A37" s="25">
        <v>29</v>
      </c>
      <c r="B37" s="23" t="s">
        <v>26</v>
      </c>
      <c r="C37" s="24">
        <v>29</v>
      </c>
      <c r="D37" s="22">
        <v>102860</v>
      </c>
      <c r="E37" s="21"/>
      <c r="F37" s="20">
        <f t="shared" si="0"/>
        <v>0</v>
      </c>
      <c r="G37" s="21"/>
      <c r="H37" s="20">
        <f t="shared" si="1"/>
        <v>0</v>
      </c>
      <c r="I37" s="21">
        <v>85</v>
      </c>
      <c r="J37" s="20">
        <f t="shared" si="2"/>
        <v>8743.1</v>
      </c>
      <c r="K37" s="21">
        <v>20</v>
      </c>
      <c r="L37" s="20">
        <f t="shared" si="2"/>
        <v>2057.1999999999998</v>
      </c>
      <c r="M37" s="21"/>
      <c r="N37" s="20">
        <f t="shared" si="3"/>
        <v>0</v>
      </c>
      <c r="O37" s="21"/>
      <c r="P37" s="20">
        <f t="shared" si="3"/>
        <v>0</v>
      </c>
      <c r="Q37" s="21"/>
      <c r="R37" s="20">
        <f t="shared" si="4"/>
        <v>0</v>
      </c>
      <c r="S37" s="21"/>
      <c r="T37" s="20">
        <f t="shared" si="4"/>
        <v>0</v>
      </c>
      <c r="U37" s="21"/>
      <c r="V37" s="20">
        <f t="shared" si="5"/>
        <v>0</v>
      </c>
      <c r="W37" s="21">
        <f t="shared" si="6"/>
        <v>105</v>
      </c>
      <c r="X37" s="26">
        <f t="shared" si="6"/>
        <v>10800.3</v>
      </c>
      <c r="Z37" s="29">
        <f>VLOOKUP(AB37,'[2]3.4.10'!$A$9:$H$490,7,FALSE)</f>
        <v>102860</v>
      </c>
      <c r="AA37" s="10" t="s">
        <v>39</v>
      </c>
      <c r="AB37" s="10" t="str">
        <f t="shared" si="7"/>
        <v>29.</v>
      </c>
      <c r="AC37" s="30">
        <f t="shared" si="8"/>
        <v>0</v>
      </c>
    </row>
    <row r="38" spans="1:29" ht="15.75" x14ac:dyDescent="0.25">
      <c r="A38" s="25">
        <v>30</v>
      </c>
      <c r="B38" s="23" t="s">
        <v>26</v>
      </c>
      <c r="C38" s="24">
        <v>30</v>
      </c>
      <c r="D38" s="28">
        <v>101569</v>
      </c>
      <c r="E38" s="21"/>
      <c r="F38" s="20">
        <f t="shared" si="0"/>
        <v>0</v>
      </c>
      <c r="G38" s="21"/>
      <c r="H38" s="20">
        <f t="shared" si="1"/>
        <v>0</v>
      </c>
      <c r="I38" s="21"/>
      <c r="J38" s="20">
        <f t="shared" si="2"/>
        <v>0</v>
      </c>
      <c r="K38" s="31">
        <f>6-1</f>
        <v>5</v>
      </c>
      <c r="L38" s="20">
        <f t="shared" si="2"/>
        <v>507.84500000000003</v>
      </c>
      <c r="M38" s="21"/>
      <c r="N38" s="20">
        <f t="shared" si="3"/>
        <v>0</v>
      </c>
      <c r="O38" s="21"/>
      <c r="P38" s="20">
        <f t="shared" si="3"/>
        <v>0</v>
      </c>
      <c r="Q38" s="21"/>
      <c r="R38" s="20">
        <f t="shared" si="4"/>
        <v>0</v>
      </c>
      <c r="S38" s="21"/>
      <c r="T38" s="20">
        <f t="shared" si="4"/>
        <v>0</v>
      </c>
      <c r="U38" s="21"/>
      <c r="V38" s="20">
        <f t="shared" si="5"/>
        <v>0</v>
      </c>
      <c r="W38" s="21">
        <f t="shared" si="6"/>
        <v>5</v>
      </c>
      <c r="X38" s="26">
        <f t="shared" si="6"/>
        <v>507.84500000000003</v>
      </c>
      <c r="Z38" s="29">
        <f>VLOOKUP(AB38,'[2]3.4.10'!$A$9:$H$490,7,FALSE)</f>
        <v>101569</v>
      </c>
      <c r="AA38" s="10" t="s">
        <v>39</v>
      </c>
      <c r="AB38" s="10" t="str">
        <f t="shared" si="7"/>
        <v>30.</v>
      </c>
      <c r="AC38" s="30">
        <f t="shared" si="8"/>
        <v>0</v>
      </c>
    </row>
    <row r="39" spans="1:29" ht="15.75" x14ac:dyDescent="0.25">
      <c r="A39" s="25">
        <v>31</v>
      </c>
      <c r="B39" s="23" t="s">
        <v>27</v>
      </c>
      <c r="C39" s="24">
        <v>31</v>
      </c>
      <c r="D39" s="22">
        <v>97040</v>
      </c>
      <c r="E39" s="19"/>
      <c r="F39" s="20">
        <f t="shared" si="0"/>
        <v>0</v>
      </c>
      <c r="G39" s="19"/>
      <c r="H39" s="20">
        <f t="shared" si="1"/>
        <v>0</v>
      </c>
      <c r="I39" s="19"/>
      <c r="J39" s="20">
        <f t="shared" si="2"/>
        <v>0</v>
      </c>
      <c r="K39" s="19"/>
      <c r="L39" s="20">
        <f t="shared" si="2"/>
        <v>0</v>
      </c>
      <c r="M39" s="19"/>
      <c r="N39" s="20">
        <f t="shared" si="3"/>
        <v>0</v>
      </c>
      <c r="O39" s="19"/>
      <c r="P39" s="20">
        <f t="shared" si="3"/>
        <v>0</v>
      </c>
      <c r="Q39" s="19"/>
      <c r="R39" s="20">
        <f t="shared" si="4"/>
        <v>0</v>
      </c>
      <c r="S39" s="19"/>
      <c r="T39" s="20">
        <f t="shared" si="4"/>
        <v>0</v>
      </c>
      <c r="U39" s="19"/>
      <c r="V39" s="20">
        <f t="shared" si="5"/>
        <v>0</v>
      </c>
      <c r="W39" s="19">
        <f t="shared" si="6"/>
        <v>0</v>
      </c>
      <c r="X39" s="26">
        <f t="shared" si="6"/>
        <v>0</v>
      </c>
      <c r="Z39" s="29">
        <f>VLOOKUP(AB39,'[2]3.4.10'!$A$9:$H$490,7,FALSE)</f>
        <v>97040</v>
      </c>
      <c r="AA39" s="10" t="s">
        <v>39</v>
      </c>
      <c r="AB39" s="10" t="str">
        <f t="shared" si="7"/>
        <v>31.</v>
      </c>
      <c r="AC39" s="30">
        <f t="shared" si="8"/>
        <v>0</v>
      </c>
    </row>
    <row r="40" spans="1:29" ht="15.75" x14ac:dyDescent="0.25">
      <c r="A40" s="25">
        <v>32</v>
      </c>
      <c r="B40" s="23" t="s">
        <v>27</v>
      </c>
      <c r="C40" s="24">
        <v>32</v>
      </c>
      <c r="D40" s="22">
        <v>200897</v>
      </c>
      <c r="E40" s="21"/>
      <c r="F40" s="20">
        <f t="shared" si="0"/>
        <v>0</v>
      </c>
      <c r="G40" s="21"/>
      <c r="H40" s="20">
        <f t="shared" si="1"/>
        <v>0</v>
      </c>
      <c r="I40" s="21"/>
      <c r="J40" s="20">
        <f t="shared" si="2"/>
        <v>0</v>
      </c>
      <c r="K40" s="21"/>
      <c r="L40" s="20">
        <f t="shared" si="2"/>
        <v>0</v>
      </c>
      <c r="M40" s="21"/>
      <c r="N40" s="20">
        <f t="shared" si="3"/>
        <v>0</v>
      </c>
      <c r="O40" s="21"/>
      <c r="P40" s="20">
        <f t="shared" si="3"/>
        <v>0</v>
      </c>
      <c r="Q40" s="21"/>
      <c r="R40" s="20">
        <f t="shared" si="4"/>
        <v>0</v>
      </c>
      <c r="S40" s="21"/>
      <c r="T40" s="20">
        <f t="shared" si="4"/>
        <v>0</v>
      </c>
      <c r="U40" s="21"/>
      <c r="V40" s="20">
        <f t="shared" si="5"/>
        <v>0</v>
      </c>
      <c r="W40" s="21">
        <f t="shared" si="6"/>
        <v>0</v>
      </c>
      <c r="X40" s="26">
        <f t="shared" si="6"/>
        <v>0</v>
      </c>
      <c r="Z40" s="29">
        <f>VLOOKUP(AB40,'[2]3.4.10'!$A$9:$H$490,7,FALSE)</f>
        <v>200897</v>
      </c>
      <c r="AA40" s="10" t="s">
        <v>39</v>
      </c>
      <c r="AB40" s="10" t="str">
        <f t="shared" si="7"/>
        <v>32.</v>
      </c>
      <c r="AC40" s="30">
        <f t="shared" si="8"/>
        <v>0</v>
      </c>
    </row>
    <row r="41" spans="1:29" ht="15.75" x14ac:dyDescent="0.25">
      <c r="A41" s="25">
        <v>33</v>
      </c>
      <c r="B41" s="23" t="s">
        <v>27</v>
      </c>
      <c r="C41" s="24">
        <v>33</v>
      </c>
      <c r="D41" s="22">
        <v>115261</v>
      </c>
      <c r="E41" s="19"/>
      <c r="F41" s="20">
        <f t="shared" si="0"/>
        <v>0</v>
      </c>
      <c r="G41" s="19"/>
      <c r="H41" s="20">
        <f t="shared" si="1"/>
        <v>0</v>
      </c>
      <c r="I41" s="19"/>
      <c r="J41" s="20">
        <f t="shared" si="2"/>
        <v>0</v>
      </c>
      <c r="K41" s="19"/>
      <c r="L41" s="20">
        <f t="shared" si="2"/>
        <v>0</v>
      </c>
      <c r="M41" s="19"/>
      <c r="N41" s="20">
        <f t="shared" si="3"/>
        <v>0</v>
      </c>
      <c r="O41" s="19"/>
      <c r="P41" s="20">
        <f t="shared" si="3"/>
        <v>0</v>
      </c>
      <c r="Q41" s="19"/>
      <c r="R41" s="20">
        <f t="shared" si="4"/>
        <v>0</v>
      </c>
      <c r="S41" s="19"/>
      <c r="T41" s="20">
        <f t="shared" si="4"/>
        <v>0</v>
      </c>
      <c r="U41" s="19"/>
      <c r="V41" s="20">
        <f t="shared" si="5"/>
        <v>0</v>
      </c>
      <c r="W41" s="19">
        <f t="shared" si="6"/>
        <v>0</v>
      </c>
      <c r="X41" s="26">
        <f t="shared" si="6"/>
        <v>0</v>
      </c>
      <c r="Z41" s="29">
        <f>VLOOKUP(AB41,'[2]3.4.10'!$A$9:$H$490,7,FALSE)</f>
        <v>115261</v>
      </c>
      <c r="AA41" s="10" t="s">
        <v>39</v>
      </c>
      <c r="AB41" s="10" t="str">
        <f t="shared" si="7"/>
        <v>33.</v>
      </c>
      <c r="AC41" s="30">
        <f t="shared" si="8"/>
        <v>0</v>
      </c>
    </row>
    <row r="42" spans="1:29" ht="15.75" x14ac:dyDescent="0.25">
      <c r="A42" s="25">
        <v>34</v>
      </c>
      <c r="B42" s="23" t="s">
        <v>27</v>
      </c>
      <c r="C42" s="24">
        <v>34</v>
      </c>
      <c r="D42" s="22">
        <v>199272</v>
      </c>
      <c r="E42" s="19"/>
      <c r="F42" s="20">
        <f t="shared" si="0"/>
        <v>0</v>
      </c>
      <c r="G42" s="19"/>
      <c r="H42" s="20">
        <f t="shared" si="1"/>
        <v>0</v>
      </c>
      <c r="I42" s="19">
        <v>12</v>
      </c>
      <c r="J42" s="20">
        <f t="shared" si="2"/>
        <v>2391.2640000000001</v>
      </c>
      <c r="K42" s="19"/>
      <c r="L42" s="20">
        <f t="shared" si="2"/>
        <v>0</v>
      </c>
      <c r="M42" s="19"/>
      <c r="N42" s="20">
        <f t="shared" si="3"/>
        <v>0</v>
      </c>
      <c r="O42" s="19"/>
      <c r="P42" s="20">
        <f t="shared" si="3"/>
        <v>0</v>
      </c>
      <c r="Q42" s="19"/>
      <c r="R42" s="20">
        <f t="shared" si="4"/>
        <v>0</v>
      </c>
      <c r="S42" s="19"/>
      <c r="T42" s="20">
        <f t="shared" si="4"/>
        <v>0</v>
      </c>
      <c r="U42" s="19"/>
      <c r="V42" s="20">
        <f t="shared" si="5"/>
        <v>0</v>
      </c>
      <c r="W42" s="19">
        <f t="shared" si="6"/>
        <v>12</v>
      </c>
      <c r="X42" s="26">
        <f t="shared" si="6"/>
        <v>2391.2640000000001</v>
      </c>
      <c r="Z42" s="29">
        <f>VLOOKUP(AB42,'[2]3.4.10'!$A$9:$H$490,7,FALSE)</f>
        <v>199272</v>
      </c>
      <c r="AA42" s="10" t="s">
        <v>39</v>
      </c>
      <c r="AB42" s="10" t="str">
        <f t="shared" si="7"/>
        <v>34.</v>
      </c>
      <c r="AC42" s="30">
        <f t="shared" si="8"/>
        <v>0</v>
      </c>
    </row>
    <row r="43" spans="1:29" ht="15.75" x14ac:dyDescent="0.25">
      <c r="A43" s="25">
        <v>35</v>
      </c>
      <c r="B43" s="23" t="s">
        <v>27</v>
      </c>
      <c r="C43" s="24">
        <v>35</v>
      </c>
      <c r="D43" s="22">
        <v>198387</v>
      </c>
      <c r="E43" s="19"/>
      <c r="F43" s="20">
        <f t="shared" si="0"/>
        <v>0</v>
      </c>
      <c r="G43" s="19"/>
      <c r="H43" s="20">
        <f t="shared" si="1"/>
        <v>0</v>
      </c>
      <c r="I43" s="19"/>
      <c r="J43" s="20">
        <f t="shared" si="2"/>
        <v>0</v>
      </c>
      <c r="K43" s="19"/>
      <c r="L43" s="20">
        <f t="shared" si="2"/>
        <v>0</v>
      </c>
      <c r="M43" s="19"/>
      <c r="N43" s="20">
        <f t="shared" si="3"/>
        <v>0</v>
      </c>
      <c r="O43" s="19"/>
      <c r="P43" s="20">
        <f t="shared" si="3"/>
        <v>0</v>
      </c>
      <c r="Q43" s="19"/>
      <c r="R43" s="20">
        <f t="shared" si="4"/>
        <v>0</v>
      </c>
      <c r="S43" s="19"/>
      <c r="T43" s="20">
        <f t="shared" si="4"/>
        <v>0</v>
      </c>
      <c r="U43" s="19"/>
      <c r="V43" s="20">
        <f t="shared" si="5"/>
        <v>0</v>
      </c>
      <c r="W43" s="19">
        <f t="shared" si="6"/>
        <v>0</v>
      </c>
      <c r="X43" s="26">
        <f t="shared" si="6"/>
        <v>0</v>
      </c>
      <c r="Z43" s="29">
        <f>VLOOKUP(AB43,'[2]3.4.10'!$A$9:$H$490,7,FALSE)</f>
        <v>198387</v>
      </c>
      <c r="AA43" s="10" t="s">
        <v>39</v>
      </c>
      <c r="AB43" s="10" t="str">
        <f t="shared" si="7"/>
        <v>35.</v>
      </c>
      <c r="AC43" s="30">
        <f t="shared" si="8"/>
        <v>0</v>
      </c>
    </row>
    <row r="44" spans="1:29" ht="15.75" x14ac:dyDescent="0.25">
      <c r="A44" s="25">
        <v>36</v>
      </c>
      <c r="B44" s="23" t="s">
        <v>28</v>
      </c>
      <c r="C44" s="24">
        <v>36</v>
      </c>
      <c r="D44" s="22">
        <v>154450</v>
      </c>
      <c r="E44" s="19">
        <v>40</v>
      </c>
      <c r="F44" s="20">
        <f t="shared" si="0"/>
        <v>6178</v>
      </c>
      <c r="G44" s="19"/>
      <c r="H44" s="20">
        <f t="shared" si="1"/>
        <v>0</v>
      </c>
      <c r="I44" s="19"/>
      <c r="J44" s="20">
        <f t="shared" si="2"/>
        <v>0</v>
      </c>
      <c r="K44" s="19"/>
      <c r="L44" s="20">
        <f t="shared" si="2"/>
        <v>0</v>
      </c>
      <c r="M44" s="19"/>
      <c r="N44" s="20">
        <f t="shared" si="3"/>
        <v>0</v>
      </c>
      <c r="O44" s="19"/>
      <c r="P44" s="20">
        <f t="shared" si="3"/>
        <v>0</v>
      </c>
      <c r="Q44" s="19"/>
      <c r="R44" s="20">
        <f t="shared" si="4"/>
        <v>0</v>
      </c>
      <c r="S44" s="19"/>
      <c r="T44" s="20">
        <f t="shared" si="4"/>
        <v>0</v>
      </c>
      <c r="U44" s="19"/>
      <c r="V44" s="20">
        <f t="shared" si="5"/>
        <v>0</v>
      </c>
      <c r="W44" s="19">
        <f t="shared" si="6"/>
        <v>40</v>
      </c>
      <c r="X44" s="26">
        <f t="shared" si="6"/>
        <v>6178</v>
      </c>
      <c r="Z44" s="29">
        <f>VLOOKUP(AB44,'[2]3.4.10'!$A$9:$H$490,7,FALSE)</f>
        <v>154450</v>
      </c>
      <c r="AA44" s="10" t="s">
        <v>39</v>
      </c>
      <c r="AB44" s="10" t="str">
        <f t="shared" si="7"/>
        <v>36.</v>
      </c>
      <c r="AC44" s="30">
        <f t="shared" si="8"/>
        <v>0</v>
      </c>
    </row>
    <row r="45" spans="1:29" ht="15.75" x14ac:dyDescent="0.25">
      <c r="A45" s="25">
        <v>37</v>
      </c>
      <c r="B45" s="23" t="s">
        <v>36</v>
      </c>
      <c r="C45" s="24">
        <v>37</v>
      </c>
      <c r="D45" s="22">
        <v>185214</v>
      </c>
      <c r="E45" s="19">
        <v>390</v>
      </c>
      <c r="F45" s="20">
        <f t="shared" si="0"/>
        <v>72233.460000000006</v>
      </c>
      <c r="G45" s="19">
        <v>278</v>
      </c>
      <c r="H45" s="20">
        <f t="shared" si="1"/>
        <v>51489.491999999998</v>
      </c>
      <c r="I45" s="19"/>
      <c r="J45" s="20">
        <f t="shared" si="2"/>
        <v>0</v>
      </c>
      <c r="K45" s="19"/>
      <c r="L45" s="20">
        <f t="shared" si="2"/>
        <v>0</v>
      </c>
      <c r="M45" s="19"/>
      <c r="N45" s="20">
        <f t="shared" si="3"/>
        <v>0</v>
      </c>
      <c r="O45" s="19"/>
      <c r="P45" s="20">
        <f t="shared" si="3"/>
        <v>0</v>
      </c>
      <c r="Q45" s="19"/>
      <c r="R45" s="20">
        <f t="shared" si="4"/>
        <v>0</v>
      </c>
      <c r="S45" s="19"/>
      <c r="T45" s="20">
        <f t="shared" si="4"/>
        <v>0</v>
      </c>
      <c r="U45" s="19">
        <v>36</v>
      </c>
      <c r="V45" s="20">
        <f t="shared" si="5"/>
        <v>6667.7039999999997</v>
      </c>
      <c r="W45" s="19">
        <f t="shared" si="6"/>
        <v>704</v>
      </c>
      <c r="X45" s="26">
        <f t="shared" si="6"/>
        <v>130390.656</v>
      </c>
      <c r="Z45" s="29">
        <f>VLOOKUP(AB45,'[2]3.4.10'!$A$9:$H$490,7,FALSE)</f>
        <v>185214</v>
      </c>
      <c r="AA45" s="10" t="s">
        <v>39</v>
      </c>
      <c r="AB45" s="10" t="str">
        <f t="shared" si="7"/>
        <v>37.</v>
      </c>
      <c r="AC45" s="30">
        <f t="shared" si="8"/>
        <v>0</v>
      </c>
    </row>
    <row r="46" spans="1:29" ht="15.75" x14ac:dyDescent="0.25">
      <c r="A46" s="25">
        <v>38</v>
      </c>
      <c r="B46" s="23" t="s">
        <v>36</v>
      </c>
      <c r="C46" s="24">
        <v>38</v>
      </c>
      <c r="D46" s="22">
        <v>214756</v>
      </c>
      <c r="E46" s="19">
        <v>135</v>
      </c>
      <c r="F46" s="20">
        <f t="shared" si="0"/>
        <v>28992.06</v>
      </c>
      <c r="G46" s="19">
        <v>115</v>
      </c>
      <c r="H46" s="20">
        <f t="shared" si="1"/>
        <v>24696.94</v>
      </c>
      <c r="I46" s="19"/>
      <c r="J46" s="20">
        <f t="shared" si="2"/>
        <v>0</v>
      </c>
      <c r="K46" s="19"/>
      <c r="L46" s="20">
        <f t="shared" si="2"/>
        <v>0</v>
      </c>
      <c r="M46" s="19"/>
      <c r="N46" s="20">
        <f t="shared" si="3"/>
        <v>0</v>
      </c>
      <c r="O46" s="19"/>
      <c r="P46" s="20">
        <f t="shared" si="3"/>
        <v>0</v>
      </c>
      <c r="Q46" s="19"/>
      <c r="R46" s="20">
        <f t="shared" si="4"/>
        <v>0</v>
      </c>
      <c r="S46" s="19"/>
      <c r="T46" s="20">
        <f t="shared" si="4"/>
        <v>0</v>
      </c>
      <c r="U46" s="19">
        <v>13</v>
      </c>
      <c r="V46" s="20">
        <f t="shared" si="5"/>
        <v>2791.828</v>
      </c>
      <c r="W46" s="19">
        <f t="shared" si="6"/>
        <v>263</v>
      </c>
      <c r="X46" s="26">
        <f t="shared" si="6"/>
        <v>56480.828000000001</v>
      </c>
      <c r="Z46" s="29">
        <f>VLOOKUP(AB46,'[2]3.4.10'!$A$9:$H$490,7,FALSE)</f>
        <v>214756</v>
      </c>
      <c r="AA46" s="10" t="s">
        <v>39</v>
      </c>
      <c r="AB46" s="10" t="str">
        <f t="shared" si="7"/>
        <v>38.</v>
      </c>
      <c r="AC46" s="30">
        <f t="shared" si="8"/>
        <v>0</v>
      </c>
    </row>
    <row r="47" spans="1:29" ht="15.75" x14ac:dyDescent="0.25">
      <c r="A47" s="25">
        <v>39</v>
      </c>
      <c r="B47" s="23" t="s">
        <v>36</v>
      </c>
      <c r="C47" s="24">
        <v>39</v>
      </c>
      <c r="D47" s="22">
        <v>244136</v>
      </c>
      <c r="E47" s="19">
        <v>54</v>
      </c>
      <c r="F47" s="20">
        <f t="shared" si="0"/>
        <v>13183.343999999999</v>
      </c>
      <c r="G47" s="19">
        <v>52</v>
      </c>
      <c r="H47" s="20">
        <f t="shared" si="1"/>
        <v>12695.072</v>
      </c>
      <c r="I47" s="19"/>
      <c r="J47" s="20">
        <f t="shared" si="2"/>
        <v>0</v>
      </c>
      <c r="K47" s="19"/>
      <c r="L47" s="20">
        <f t="shared" si="2"/>
        <v>0</v>
      </c>
      <c r="M47" s="19"/>
      <c r="N47" s="20">
        <f t="shared" si="3"/>
        <v>0</v>
      </c>
      <c r="O47" s="19"/>
      <c r="P47" s="20">
        <f t="shared" si="3"/>
        <v>0</v>
      </c>
      <c r="Q47" s="19"/>
      <c r="R47" s="20">
        <f t="shared" si="4"/>
        <v>0</v>
      </c>
      <c r="S47" s="19"/>
      <c r="T47" s="20">
        <f t="shared" si="4"/>
        <v>0</v>
      </c>
      <c r="U47" s="19">
        <v>3</v>
      </c>
      <c r="V47" s="20">
        <f t="shared" si="5"/>
        <v>732.40800000000002</v>
      </c>
      <c r="W47" s="19">
        <f t="shared" si="6"/>
        <v>109</v>
      </c>
      <c r="X47" s="26">
        <f t="shared" si="6"/>
        <v>26610.823999999997</v>
      </c>
      <c r="Z47" s="29">
        <f>VLOOKUP(AB47,'[2]3.4.10'!$A$9:$H$490,7,FALSE)</f>
        <v>244136</v>
      </c>
      <c r="AA47" s="10" t="s">
        <v>39</v>
      </c>
      <c r="AB47" s="10" t="str">
        <f t="shared" si="7"/>
        <v>39.</v>
      </c>
      <c r="AC47" s="30">
        <f t="shared" si="8"/>
        <v>0</v>
      </c>
    </row>
    <row r="48" spans="1:29" ht="15.75" x14ac:dyDescent="0.25">
      <c r="A48" s="25">
        <v>40</v>
      </c>
      <c r="B48" s="23" t="s">
        <v>36</v>
      </c>
      <c r="C48" s="24">
        <v>40</v>
      </c>
      <c r="D48" s="22">
        <v>137762</v>
      </c>
      <c r="E48" s="19">
        <v>260</v>
      </c>
      <c r="F48" s="20">
        <f t="shared" si="0"/>
        <v>35818.120000000003</v>
      </c>
      <c r="G48" s="19">
        <v>290</v>
      </c>
      <c r="H48" s="20">
        <f t="shared" si="1"/>
        <v>39950.980000000003</v>
      </c>
      <c r="I48" s="19"/>
      <c r="J48" s="20">
        <f t="shared" si="2"/>
        <v>0</v>
      </c>
      <c r="K48" s="19"/>
      <c r="L48" s="20">
        <f t="shared" si="2"/>
        <v>0</v>
      </c>
      <c r="M48" s="19"/>
      <c r="N48" s="20">
        <f t="shared" si="3"/>
        <v>0</v>
      </c>
      <c r="O48" s="19"/>
      <c r="P48" s="20">
        <f t="shared" si="3"/>
        <v>0</v>
      </c>
      <c r="Q48" s="19"/>
      <c r="R48" s="20">
        <f t="shared" si="4"/>
        <v>0</v>
      </c>
      <c r="S48" s="19"/>
      <c r="T48" s="20">
        <f t="shared" si="4"/>
        <v>0</v>
      </c>
      <c r="U48" s="19">
        <v>99</v>
      </c>
      <c r="V48" s="20">
        <f t="shared" si="5"/>
        <v>13638.438</v>
      </c>
      <c r="W48" s="19">
        <f t="shared" si="6"/>
        <v>649</v>
      </c>
      <c r="X48" s="26">
        <f t="shared" si="6"/>
        <v>89407.538</v>
      </c>
      <c r="Z48" s="29">
        <f>VLOOKUP(AB48,'[2]3.4.10'!$A$9:$H$490,7,FALSE)</f>
        <v>137762</v>
      </c>
      <c r="AA48" s="10" t="s">
        <v>39</v>
      </c>
      <c r="AB48" s="10" t="str">
        <f t="shared" si="7"/>
        <v>40.</v>
      </c>
      <c r="AC48" s="30">
        <f t="shared" si="8"/>
        <v>0</v>
      </c>
    </row>
    <row r="49" spans="1:29" ht="15.75" x14ac:dyDescent="0.25">
      <c r="A49" s="25">
        <v>41</v>
      </c>
      <c r="B49" s="23" t="s">
        <v>36</v>
      </c>
      <c r="C49" s="24">
        <v>41</v>
      </c>
      <c r="D49" s="22">
        <v>167354</v>
      </c>
      <c r="E49" s="19">
        <v>70</v>
      </c>
      <c r="F49" s="20">
        <f t="shared" si="0"/>
        <v>11714.78</v>
      </c>
      <c r="G49" s="19">
        <v>112</v>
      </c>
      <c r="H49" s="20">
        <f t="shared" si="1"/>
        <v>18743.648000000001</v>
      </c>
      <c r="I49" s="19"/>
      <c r="J49" s="20">
        <f t="shared" si="2"/>
        <v>0</v>
      </c>
      <c r="K49" s="19"/>
      <c r="L49" s="20">
        <f t="shared" si="2"/>
        <v>0</v>
      </c>
      <c r="M49" s="19"/>
      <c r="N49" s="20">
        <f t="shared" si="3"/>
        <v>0</v>
      </c>
      <c r="O49" s="19"/>
      <c r="P49" s="20">
        <f t="shared" si="3"/>
        <v>0</v>
      </c>
      <c r="Q49" s="19"/>
      <c r="R49" s="20">
        <f t="shared" si="4"/>
        <v>0</v>
      </c>
      <c r="S49" s="19"/>
      <c r="T49" s="20">
        <f t="shared" si="4"/>
        <v>0</v>
      </c>
      <c r="U49" s="19">
        <v>13</v>
      </c>
      <c r="V49" s="20">
        <f t="shared" si="5"/>
        <v>2175.6019999999999</v>
      </c>
      <c r="W49" s="19">
        <f t="shared" si="6"/>
        <v>195</v>
      </c>
      <c r="X49" s="26">
        <f t="shared" si="6"/>
        <v>32634.03</v>
      </c>
      <c r="Z49" s="29">
        <f>VLOOKUP(AB49,'[2]3.4.10'!$A$9:$H$490,7,FALSE)</f>
        <v>167354</v>
      </c>
      <c r="AA49" s="10" t="s">
        <v>39</v>
      </c>
      <c r="AB49" s="10" t="str">
        <f t="shared" si="7"/>
        <v>41.</v>
      </c>
      <c r="AC49" s="30">
        <f t="shared" si="8"/>
        <v>0</v>
      </c>
    </row>
    <row r="50" spans="1:29" ht="15.75" x14ac:dyDescent="0.25">
      <c r="A50" s="25">
        <v>42</v>
      </c>
      <c r="B50" s="23" t="s">
        <v>36</v>
      </c>
      <c r="C50" s="24">
        <v>42</v>
      </c>
      <c r="D50" s="22">
        <v>209573</v>
      </c>
      <c r="E50" s="19">
        <v>15</v>
      </c>
      <c r="F50" s="20">
        <f t="shared" si="0"/>
        <v>3143.5949999999998</v>
      </c>
      <c r="G50" s="19">
        <v>42</v>
      </c>
      <c r="H50" s="20">
        <f t="shared" si="1"/>
        <v>8802.0660000000007</v>
      </c>
      <c r="I50" s="19"/>
      <c r="J50" s="20">
        <f t="shared" si="2"/>
        <v>0</v>
      </c>
      <c r="K50" s="19"/>
      <c r="L50" s="20">
        <f t="shared" si="2"/>
        <v>0</v>
      </c>
      <c r="M50" s="19"/>
      <c r="N50" s="20">
        <f t="shared" si="3"/>
        <v>0</v>
      </c>
      <c r="O50" s="19"/>
      <c r="P50" s="20">
        <f t="shared" si="3"/>
        <v>0</v>
      </c>
      <c r="Q50" s="19"/>
      <c r="R50" s="20">
        <f t="shared" si="4"/>
        <v>0</v>
      </c>
      <c r="S50" s="19"/>
      <c r="T50" s="20">
        <f t="shared" si="4"/>
        <v>0</v>
      </c>
      <c r="U50" s="19">
        <v>3</v>
      </c>
      <c r="V50" s="20">
        <f t="shared" si="5"/>
        <v>628.71900000000005</v>
      </c>
      <c r="W50" s="19">
        <f t="shared" si="6"/>
        <v>60</v>
      </c>
      <c r="X50" s="26">
        <f t="shared" si="6"/>
        <v>12574.380000000001</v>
      </c>
      <c r="Z50" s="29">
        <f>VLOOKUP(AB50,'[2]3.4.10'!$A$9:$H$490,7,FALSE)</f>
        <v>209573</v>
      </c>
      <c r="AA50" s="10" t="s">
        <v>39</v>
      </c>
      <c r="AB50" s="10" t="str">
        <f t="shared" si="7"/>
        <v>42.</v>
      </c>
      <c r="AC50" s="30">
        <f t="shared" si="8"/>
        <v>0</v>
      </c>
    </row>
    <row r="51" spans="1:29" ht="15.75" x14ac:dyDescent="0.25">
      <c r="A51" s="25">
        <v>43</v>
      </c>
      <c r="B51" s="23" t="s">
        <v>36</v>
      </c>
      <c r="C51" s="24">
        <v>43</v>
      </c>
      <c r="D51" s="22">
        <v>129747</v>
      </c>
      <c r="E51" s="19">
        <v>60</v>
      </c>
      <c r="F51" s="20">
        <f t="shared" si="0"/>
        <v>7784.82</v>
      </c>
      <c r="G51" s="19"/>
      <c r="H51" s="20">
        <f t="shared" si="1"/>
        <v>0</v>
      </c>
      <c r="I51" s="19"/>
      <c r="J51" s="20">
        <f t="shared" si="2"/>
        <v>0</v>
      </c>
      <c r="K51" s="19"/>
      <c r="L51" s="20">
        <f t="shared" si="2"/>
        <v>0</v>
      </c>
      <c r="M51" s="19"/>
      <c r="N51" s="20">
        <f t="shared" si="3"/>
        <v>0</v>
      </c>
      <c r="O51" s="19"/>
      <c r="P51" s="20">
        <f t="shared" si="3"/>
        <v>0</v>
      </c>
      <c r="Q51" s="19"/>
      <c r="R51" s="20">
        <f t="shared" si="4"/>
        <v>0</v>
      </c>
      <c r="S51" s="19"/>
      <c r="T51" s="20">
        <f t="shared" si="4"/>
        <v>0</v>
      </c>
      <c r="U51" s="19"/>
      <c r="V51" s="20">
        <f t="shared" si="5"/>
        <v>0</v>
      </c>
      <c r="W51" s="19">
        <f t="shared" si="6"/>
        <v>60</v>
      </c>
      <c r="X51" s="26">
        <f t="shared" si="6"/>
        <v>7784.82</v>
      </c>
      <c r="Z51" s="29">
        <f>VLOOKUP(AB51,'[2]3.4.10'!$A$9:$H$490,7,FALSE)</f>
        <v>129747</v>
      </c>
      <c r="AA51" s="10" t="s">
        <v>39</v>
      </c>
      <c r="AB51" s="10" t="str">
        <f t="shared" si="7"/>
        <v>43.</v>
      </c>
      <c r="AC51" s="30">
        <f t="shared" si="8"/>
        <v>0</v>
      </c>
    </row>
    <row r="52" spans="1:29" ht="15.75" x14ac:dyDescent="0.25">
      <c r="A52" s="25">
        <v>44</v>
      </c>
      <c r="B52" s="23" t="s">
        <v>36</v>
      </c>
      <c r="C52" s="24">
        <v>44</v>
      </c>
      <c r="D52" s="22">
        <v>154258</v>
      </c>
      <c r="E52" s="19">
        <v>15</v>
      </c>
      <c r="F52" s="20">
        <f t="shared" si="0"/>
        <v>2313.87</v>
      </c>
      <c r="G52" s="19"/>
      <c r="H52" s="20">
        <f t="shared" si="1"/>
        <v>0</v>
      </c>
      <c r="I52" s="19"/>
      <c r="J52" s="20">
        <f t="shared" si="2"/>
        <v>0</v>
      </c>
      <c r="K52" s="19"/>
      <c r="L52" s="20">
        <f t="shared" si="2"/>
        <v>0</v>
      </c>
      <c r="M52" s="19"/>
      <c r="N52" s="20">
        <f t="shared" si="3"/>
        <v>0</v>
      </c>
      <c r="O52" s="19"/>
      <c r="P52" s="20">
        <f t="shared" si="3"/>
        <v>0</v>
      </c>
      <c r="Q52" s="19"/>
      <c r="R52" s="20">
        <f t="shared" si="4"/>
        <v>0</v>
      </c>
      <c r="S52" s="19"/>
      <c r="T52" s="20">
        <f t="shared" si="4"/>
        <v>0</v>
      </c>
      <c r="U52" s="19"/>
      <c r="V52" s="20">
        <f t="shared" si="5"/>
        <v>0</v>
      </c>
      <c r="W52" s="19">
        <f t="shared" si="6"/>
        <v>15</v>
      </c>
      <c r="X52" s="26">
        <f t="shared" si="6"/>
        <v>2313.87</v>
      </c>
      <c r="Z52" s="29">
        <f>VLOOKUP(AB52,'[2]3.4.10'!$A$9:$H$490,7,FALSE)</f>
        <v>154258</v>
      </c>
      <c r="AA52" s="10" t="s">
        <v>39</v>
      </c>
      <c r="AB52" s="10" t="str">
        <f t="shared" si="7"/>
        <v>44.</v>
      </c>
      <c r="AC52" s="30">
        <f t="shared" si="8"/>
        <v>0</v>
      </c>
    </row>
    <row r="53" spans="1:29" ht="15.75" x14ac:dyDescent="0.25">
      <c r="A53" s="25">
        <v>45</v>
      </c>
      <c r="B53" s="23" t="s">
        <v>36</v>
      </c>
      <c r="C53" s="24">
        <v>45</v>
      </c>
      <c r="D53" s="22">
        <v>191926</v>
      </c>
      <c r="E53" s="19">
        <v>5</v>
      </c>
      <c r="F53" s="20">
        <f t="shared" si="0"/>
        <v>959.63</v>
      </c>
      <c r="G53" s="19"/>
      <c r="H53" s="20">
        <f t="shared" si="1"/>
        <v>0</v>
      </c>
      <c r="I53" s="19"/>
      <c r="J53" s="20">
        <f t="shared" si="2"/>
        <v>0</v>
      </c>
      <c r="K53" s="19"/>
      <c r="L53" s="20">
        <f t="shared" si="2"/>
        <v>0</v>
      </c>
      <c r="M53" s="19"/>
      <c r="N53" s="20">
        <f t="shared" si="3"/>
        <v>0</v>
      </c>
      <c r="O53" s="19"/>
      <c r="P53" s="20">
        <f t="shared" si="3"/>
        <v>0</v>
      </c>
      <c r="Q53" s="19"/>
      <c r="R53" s="20">
        <f t="shared" si="4"/>
        <v>0</v>
      </c>
      <c r="S53" s="19"/>
      <c r="T53" s="20">
        <f t="shared" si="4"/>
        <v>0</v>
      </c>
      <c r="U53" s="19">
        <v>36</v>
      </c>
      <c r="V53" s="20">
        <f t="shared" si="5"/>
        <v>6909.3360000000002</v>
      </c>
      <c r="W53" s="19">
        <f t="shared" si="6"/>
        <v>41</v>
      </c>
      <c r="X53" s="26">
        <f t="shared" si="6"/>
        <v>7868.9660000000003</v>
      </c>
      <c r="Z53" s="29">
        <f>VLOOKUP(AB53,'[2]3.4.10'!$A$9:$H$490,7,FALSE)</f>
        <v>191926</v>
      </c>
      <c r="AA53" s="10" t="s">
        <v>39</v>
      </c>
      <c r="AB53" s="10" t="str">
        <f t="shared" si="7"/>
        <v>45.</v>
      </c>
      <c r="AC53" s="30">
        <f t="shared" si="8"/>
        <v>0</v>
      </c>
    </row>
    <row r="54" spans="1:29" ht="15.75" x14ac:dyDescent="0.25">
      <c r="A54" s="25">
        <v>46</v>
      </c>
      <c r="B54" s="23" t="s">
        <v>36</v>
      </c>
      <c r="C54" s="24">
        <v>46</v>
      </c>
      <c r="D54" s="22">
        <v>273416</v>
      </c>
      <c r="E54" s="19">
        <v>5</v>
      </c>
      <c r="F54" s="20">
        <f t="shared" si="0"/>
        <v>1367.08</v>
      </c>
      <c r="G54" s="19">
        <v>20</v>
      </c>
      <c r="H54" s="20">
        <f t="shared" si="1"/>
        <v>5468.32</v>
      </c>
      <c r="I54" s="19"/>
      <c r="J54" s="20">
        <f t="shared" si="2"/>
        <v>0</v>
      </c>
      <c r="K54" s="19"/>
      <c r="L54" s="20">
        <f t="shared" si="2"/>
        <v>0</v>
      </c>
      <c r="M54" s="19"/>
      <c r="N54" s="20">
        <f t="shared" si="3"/>
        <v>0</v>
      </c>
      <c r="O54" s="19"/>
      <c r="P54" s="20">
        <f t="shared" si="3"/>
        <v>0</v>
      </c>
      <c r="Q54" s="19"/>
      <c r="R54" s="20">
        <f t="shared" si="4"/>
        <v>0</v>
      </c>
      <c r="S54" s="19"/>
      <c r="T54" s="20">
        <f t="shared" si="4"/>
        <v>0</v>
      </c>
      <c r="U54" s="19"/>
      <c r="V54" s="20">
        <f t="shared" si="5"/>
        <v>0</v>
      </c>
      <c r="W54" s="19">
        <f t="shared" si="6"/>
        <v>25</v>
      </c>
      <c r="X54" s="26">
        <f t="shared" si="6"/>
        <v>6835.4</v>
      </c>
      <c r="Z54" s="29">
        <f>VLOOKUP(AB54,'[2]3.4.10'!$A$9:$H$490,7,FALSE)</f>
        <v>273416</v>
      </c>
      <c r="AA54" s="10" t="s">
        <v>39</v>
      </c>
      <c r="AB54" s="10" t="str">
        <f t="shared" si="7"/>
        <v>46.</v>
      </c>
      <c r="AC54" s="30">
        <f t="shared" si="8"/>
        <v>0</v>
      </c>
    </row>
    <row r="55" spans="1:29" ht="15.75" x14ac:dyDescent="0.25">
      <c r="A55" s="25">
        <v>47</v>
      </c>
      <c r="B55" s="23" t="s">
        <v>36</v>
      </c>
      <c r="C55" s="24">
        <v>47</v>
      </c>
      <c r="D55" s="22">
        <v>298371</v>
      </c>
      <c r="E55" s="19">
        <v>5</v>
      </c>
      <c r="F55" s="20">
        <f t="shared" si="0"/>
        <v>1491.855</v>
      </c>
      <c r="G55" s="19">
        <v>60</v>
      </c>
      <c r="H55" s="20">
        <f t="shared" si="1"/>
        <v>17902.259999999998</v>
      </c>
      <c r="I55" s="19"/>
      <c r="J55" s="20">
        <f t="shared" si="2"/>
        <v>0</v>
      </c>
      <c r="K55" s="19"/>
      <c r="L55" s="20">
        <f t="shared" si="2"/>
        <v>0</v>
      </c>
      <c r="M55" s="19"/>
      <c r="N55" s="20">
        <f t="shared" si="3"/>
        <v>0</v>
      </c>
      <c r="O55" s="19"/>
      <c r="P55" s="20">
        <f t="shared" si="3"/>
        <v>0</v>
      </c>
      <c r="Q55" s="19"/>
      <c r="R55" s="20">
        <f t="shared" si="4"/>
        <v>0</v>
      </c>
      <c r="S55" s="19"/>
      <c r="T55" s="20">
        <f t="shared" si="4"/>
        <v>0</v>
      </c>
      <c r="U55" s="19"/>
      <c r="V55" s="20">
        <f t="shared" si="5"/>
        <v>0</v>
      </c>
      <c r="W55" s="19">
        <f t="shared" si="6"/>
        <v>65</v>
      </c>
      <c r="X55" s="26">
        <f t="shared" si="6"/>
        <v>19394.114999999998</v>
      </c>
      <c r="Z55" s="29">
        <f>VLOOKUP(AB55,'[2]3.4.10'!$A$9:$H$490,7,FALSE)</f>
        <v>298371</v>
      </c>
      <c r="AA55" s="10" t="s">
        <v>39</v>
      </c>
      <c r="AB55" s="10" t="str">
        <f t="shared" si="7"/>
        <v>47.</v>
      </c>
      <c r="AC55" s="30">
        <f t="shared" si="8"/>
        <v>0</v>
      </c>
    </row>
    <row r="56" spans="1:29" ht="15.75" x14ac:dyDescent="0.25">
      <c r="A56" s="25">
        <v>48</v>
      </c>
      <c r="B56" s="23" t="s">
        <v>36</v>
      </c>
      <c r="C56" s="24">
        <v>48</v>
      </c>
      <c r="D56" s="22">
        <v>327854</v>
      </c>
      <c r="E56" s="19">
        <v>5</v>
      </c>
      <c r="F56" s="20">
        <f t="shared" si="0"/>
        <v>1639.27</v>
      </c>
      <c r="G56" s="19">
        <v>20</v>
      </c>
      <c r="H56" s="20">
        <f t="shared" si="1"/>
        <v>6557.08</v>
      </c>
      <c r="I56" s="19"/>
      <c r="J56" s="20">
        <f t="shared" si="2"/>
        <v>0</v>
      </c>
      <c r="K56" s="19"/>
      <c r="L56" s="20">
        <f t="shared" si="2"/>
        <v>0</v>
      </c>
      <c r="M56" s="19"/>
      <c r="N56" s="20">
        <f t="shared" si="3"/>
        <v>0</v>
      </c>
      <c r="O56" s="19"/>
      <c r="P56" s="20">
        <f t="shared" si="3"/>
        <v>0</v>
      </c>
      <c r="Q56" s="19"/>
      <c r="R56" s="20">
        <f t="shared" si="4"/>
        <v>0</v>
      </c>
      <c r="S56" s="19"/>
      <c r="T56" s="20">
        <f t="shared" si="4"/>
        <v>0</v>
      </c>
      <c r="U56" s="19"/>
      <c r="V56" s="20">
        <f t="shared" si="5"/>
        <v>0</v>
      </c>
      <c r="W56" s="19">
        <f t="shared" si="6"/>
        <v>25</v>
      </c>
      <c r="X56" s="26">
        <f t="shared" si="6"/>
        <v>8196.35</v>
      </c>
      <c r="Z56" s="29">
        <f>VLOOKUP(AB56,'[2]3.4.10'!$A$9:$H$490,7,FALSE)</f>
        <v>327854</v>
      </c>
      <c r="AA56" s="10" t="s">
        <v>39</v>
      </c>
      <c r="AB56" s="10" t="str">
        <f t="shared" si="7"/>
        <v>48.</v>
      </c>
      <c r="AC56" s="30">
        <f t="shared" si="8"/>
        <v>0</v>
      </c>
    </row>
    <row r="57" spans="1:29" ht="15.75" x14ac:dyDescent="0.25">
      <c r="A57" s="25">
        <v>49</v>
      </c>
      <c r="B57" s="23" t="s">
        <v>36</v>
      </c>
      <c r="C57" s="24">
        <v>49</v>
      </c>
      <c r="D57" s="22">
        <v>162154</v>
      </c>
      <c r="E57" s="19">
        <v>45</v>
      </c>
      <c r="F57" s="20">
        <f t="shared" si="0"/>
        <v>7296.93</v>
      </c>
      <c r="G57" s="19">
        <v>67</v>
      </c>
      <c r="H57" s="20">
        <f t="shared" si="1"/>
        <v>10864.317999999999</v>
      </c>
      <c r="I57" s="19"/>
      <c r="J57" s="20">
        <f t="shared" si="2"/>
        <v>0</v>
      </c>
      <c r="K57" s="19"/>
      <c r="L57" s="20">
        <f t="shared" si="2"/>
        <v>0</v>
      </c>
      <c r="M57" s="19"/>
      <c r="N57" s="20">
        <f t="shared" si="3"/>
        <v>0</v>
      </c>
      <c r="O57" s="19"/>
      <c r="P57" s="20">
        <f t="shared" si="3"/>
        <v>0</v>
      </c>
      <c r="Q57" s="19"/>
      <c r="R57" s="20">
        <f t="shared" si="4"/>
        <v>0</v>
      </c>
      <c r="S57" s="19"/>
      <c r="T57" s="20">
        <f t="shared" si="4"/>
        <v>0</v>
      </c>
      <c r="U57" s="19"/>
      <c r="V57" s="20">
        <f t="shared" si="5"/>
        <v>0</v>
      </c>
      <c r="W57" s="19">
        <f t="shared" si="6"/>
        <v>112</v>
      </c>
      <c r="X57" s="26">
        <f t="shared" si="6"/>
        <v>18161.248</v>
      </c>
      <c r="Z57" s="29">
        <f>VLOOKUP(AB57,'[2]3.4.10'!$A$9:$H$490,7,FALSE)</f>
        <v>162154</v>
      </c>
      <c r="AA57" s="10" t="s">
        <v>39</v>
      </c>
      <c r="AB57" s="10" t="str">
        <f t="shared" si="7"/>
        <v>49.</v>
      </c>
      <c r="AC57" s="30">
        <f t="shared" si="8"/>
        <v>0</v>
      </c>
    </row>
    <row r="58" spans="1:29" ht="15.75" x14ac:dyDescent="0.25">
      <c r="A58" s="25">
        <v>50</v>
      </c>
      <c r="B58" s="23" t="s">
        <v>36</v>
      </c>
      <c r="C58" s="24">
        <v>50</v>
      </c>
      <c r="D58" s="22">
        <v>302578</v>
      </c>
      <c r="E58" s="19">
        <v>0</v>
      </c>
      <c r="F58" s="20">
        <f t="shared" si="0"/>
        <v>0</v>
      </c>
      <c r="G58" s="19">
        <v>5</v>
      </c>
      <c r="H58" s="20">
        <f t="shared" si="1"/>
        <v>1512.89</v>
      </c>
      <c r="I58" s="19"/>
      <c r="J58" s="20">
        <f t="shared" si="2"/>
        <v>0</v>
      </c>
      <c r="K58" s="19"/>
      <c r="L58" s="20">
        <f t="shared" si="2"/>
        <v>0</v>
      </c>
      <c r="M58" s="19"/>
      <c r="N58" s="20">
        <f t="shared" si="3"/>
        <v>0</v>
      </c>
      <c r="O58" s="19"/>
      <c r="P58" s="20">
        <f t="shared" si="3"/>
        <v>0</v>
      </c>
      <c r="Q58" s="19"/>
      <c r="R58" s="20">
        <f t="shared" si="4"/>
        <v>0</v>
      </c>
      <c r="S58" s="19"/>
      <c r="T58" s="20">
        <f t="shared" si="4"/>
        <v>0</v>
      </c>
      <c r="U58" s="19"/>
      <c r="V58" s="20">
        <f t="shared" si="5"/>
        <v>0</v>
      </c>
      <c r="W58" s="19">
        <f t="shared" si="6"/>
        <v>5</v>
      </c>
      <c r="X58" s="26">
        <f t="shared" si="6"/>
        <v>1512.89</v>
      </c>
      <c r="Z58" s="29">
        <f>VLOOKUP(AB58,'[2]3.4.10'!$A$9:$H$490,7,FALSE)</f>
        <v>302578</v>
      </c>
      <c r="AA58" s="10" t="s">
        <v>39</v>
      </c>
      <c r="AB58" s="10" t="str">
        <f t="shared" si="7"/>
        <v>50.</v>
      </c>
      <c r="AC58" s="30">
        <f t="shared" si="8"/>
        <v>0</v>
      </c>
    </row>
    <row r="59" spans="1:29" ht="15.75" x14ac:dyDescent="0.25">
      <c r="A59" s="25">
        <v>51</v>
      </c>
      <c r="B59" s="23" t="s">
        <v>36</v>
      </c>
      <c r="C59" s="24">
        <v>51</v>
      </c>
      <c r="D59" s="22">
        <v>240444</v>
      </c>
      <c r="E59" s="19">
        <v>70</v>
      </c>
      <c r="F59" s="20">
        <f t="shared" si="0"/>
        <v>16831.080000000002</v>
      </c>
      <c r="G59" s="19">
        <v>170</v>
      </c>
      <c r="H59" s="20">
        <f t="shared" si="1"/>
        <v>40875.480000000003</v>
      </c>
      <c r="I59" s="19"/>
      <c r="J59" s="20">
        <f t="shared" si="2"/>
        <v>0</v>
      </c>
      <c r="K59" s="19"/>
      <c r="L59" s="20">
        <f t="shared" si="2"/>
        <v>0</v>
      </c>
      <c r="M59" s="19"/>
      <c r="N59" s="20">
        <f t="shared" si="3"/>
        <v>0</v>
      </c>
      <c r="O59" s="19"/>
      <c r="P59" s="20">
        <f t="shared" si="3"/>
        <v>0</v>
      </c>
      <c r="Q59" s="19"/>
      <c r="R59" s="20">
        <f t="shared" si="4"/>
        <v>0</v>
      </c>
      <c r="S59" s="19"/>
      <c r="T59" s="20">
        <f t="shared" si="4"/>
        <v>0</v>
      </c>
      <c r="U59" s="19"/>
      <c r="V59" s="20">
        <f t="shared" si="5"/>
        <v>0</v>
      </c>
      <c r="W59" s="19">
        <f t="shared" si="6"/>
        <v>240</v>
      </c>
      <c r="X59" s="26">
        <f t="shared" si="6"/>
        <v>57706.560000000005</v>
      </c>
      <c r="Z59" s="29">
        <f>VLOOKUP(AB59,'[2]3.4.10'!$A$9:$H$490,7,FALSE)</f>
        <v>240444</v>
      </c>
      <c r="AA59" s="10" t="s">
        <v>39</v>
      </c>
      <c r="AB59" s="10" t="str">
        <f t="shared" si="7"/>
        <v>51.</v>
      </c>
      <c r="AC59" s="30">
        <f t="shared" si="8"/>
        <v>0</v>
      </c>
    </row>
    <row r="60" spans="1:29" ht="15.75" x14ac:dyDescent="0.25">
      <c r="A60" s="25">
        <v>52</v>
      </c>
      <c r="B60" s="23" t="s">
        <v>36</v>
      </c>
      <c r="C60" s="24">
        <v>52</v>
      </c>
      <c r="D60" s="22">
        <v>770187</v>
      </c>
      <c r="E60" s="19">
        <v>70</v>
      </c>
      <c r="F60" s="20">
        <f t="shared" si="0"/>
        <v>53913.09</v>
      </c>
      <c r="G60" s="19"/>
      <c r="H60" s="20">
        <f t="shared" si="1"/>
        <v>0</v>
      </c>
      <c r="I60" s="19"/>
      <c r="J60" s="20">
        <f t="shared" si="2"/>
        <v>0</v>
      </c>
      <c r="K60" s="19"/>
      <c r="L60" s="20">
        <f t="shared" si="2"/>
        <v>0</v>
      </c>
      <c r="M60" s="19"/>
      <c r="N60" s="20">
        <f t="shared" si="3"/>
        <v>0</v>
      </c>
      <c r="O60" s="19"/>
      <c r="P60" s="20">
        <f t="shared" si="3"/>
        <v>0</v>
      </c>
      <c r="Q60" s="19"/>
      <c r="R60" s="20">
        <f t="shared" si="4"/>
        <v>0</v>
      </c>
      <c r="S60" s="19"/>
      <c r="T60" s="20">
        <f t="shared" si="4"/>
        <v>0</v>
      </c>
      <c r="U60" s="19">
        <v>30</v>
      </c>
      <c r="V60" s="20">
        <f t="shared" si="5"/>
        <v>23105.61</v>
      </c>
      <c r="W60" s="19">
        <f t="shared" si="6"/>
        <v>100</v>
      </c>
      <c r="X60" s="26">
        <f t="shared" si="6"/>
        <v>77018.7</v>
      </c>
      <c r="Z60" s="29">
        <f>VLOOKUP(AB60,'[2]3.4.10'!$A$9:$H$490,7,FALSE)</f>
        <v>770187</v>
      </c>
      <c r="AA60" s="10" t="s">
        <v>39</v>
      </c>
      <c r="AB60" s="10" t="str">
        <f t="shared" si="7"/>
        <v>52.</v>
      </c>
      <c r="AC60" s="30">
        <f t="shared" si="8"/>
        <v>0</v>
      </c>
    </row>
    <row r="61" spans="1:29" ht="15.75" x14ac:dyDescent="0.25">
      <c r="A61" s="25">
        <v>53</v>
      </c>
      <c r="B61" s="23" t="s">
        <v>36</v>
      </c>
      <c r="C61" s="24">
        <v>53</v>
      </c>
      <c r="D61" s="22">
        <v>415101</v>
      </c>
      <c r="E61" s="19">
        <v>30</v>
      </c>
      <c r="F61" s="20">
        <f t="shared" si="0"/>
        <v>12453.03</v>
      </c>
      <c r="G61" s="19">
        <v>150</v>
      </c>
      <c r="H61" s="20">
        <f t="shared" si="1"/>
        <v>62265.15</v>
      </c>
      <c r="I61" s="19"/>
      <c r="J61" s="20">
        <f t="shared" si="2"/>
        <v>0</v>
      </c>
      <c r="K61" s="19"/>
      <c r="L61" s="20">
        <f t="shared" si="2"/>
        <v>0</v>
      </c>
      <c r="M61" s="19"/>
      <c r="N61" s="20">
        <f t="shared" si="3"/>
        <v>0</v>
      </c>
      <c r="O61" s="19"/>
      <c r="P61" s="20">
        <f t="shared" si="3"/>
        <v>0</v>
      </c>
      <c r="Q61" s="19"/>
      <c r="R61" s="20">
        <f t="shared" si="4"/>
        <v>0</v>
      </c>
      <c r="S61" s="19"/>
      <c r="T61" s="20">
        <f t="shared" si="4"/>
        <v>0</v>
      </c>
      <c r="U61" s="19"/>
      <c r="V61" s="20">
        <f t="shared" si="5"/>
        <v>0</v>
      </c>
      <c r="W61" s="19">
        <f t="shared" si="6"/>
        <v>180</v>
      </c>
      <c r="X61" s="26">
        <f t="shared" si="6"/>
        <v>74718.180000000008</v>
      </c>
      <c r="Z61" s="29">
        <f>VLOOKUP(AB61,'[2]3.4.10'!$A$9:$H$490,7,FALSE)</f>
        <v>415101</v>
      </c>
      <c r="AA61" s="10" t="s">
        <v>39</v>
      </c>
      <c r="AB61" s="10" t="str">
        <f t="shared" si="7"/>
        <v>53.</v>
      </c>
      <c r="AC61" s="30">
        <f t="shared" si="8"/>
        <v>0</v>
      </c>
    </row>
    <row r="62" spans="1:29" ht="15.75" x14ac:dyDescent="0.25">
      <c r="A62" s="25">
        <v>54</v>
      </c>
      <c r="B62" s="23" t="s">
        <v>29</v>
      </c>
      <c r="C62" s="24">
        <v>54</v>
      </c>
      <c r="D62" s="22">
        <v>167250</v>
      </c>
      <c r="E62" s="19">
        <v>20</v>
      </c>
      <c r="F62" s="20">
        <f t="shared" si="0"/>
        <v>3345</v>
      </c>
      <c r="G62" s="19"/>
      <c r="H62" s="20">
        <f t="shared" si="1"/>
        <v>0</v>
      </c>
      <c r="I62" s="19"/>
      <c r="J62" s="20">
        <f t="shared" si="2"/>
        <v>0</v>
      </c>
      <c r="K62" s="19"/>
      <c r="L62" s="20">
        <f t="shared" si="2"/>
        <v>0</v>
      </c>
      <c r="M62" s="19"/>
      <c r="N62" s="20">
        <f t="shared" si="3"/>
        <v>0</v>
      </c>
      <c r="O62" s="19"/>
      <c r="P62" s="20">
        <f t="shared" si="3"/>
        <v>0</v>
      </c>
      <c r="Q62" s="19">
        <v>1</v>
      </c>
      <c r="R62" s="20">
        <f t="shared" si="4"/>
        <v>167.25</v>
      </c>
      <c r="S62" s="19"/>
      <c r="T62" s="20">
        <f t="shared" si="4"/>
        <v>0</v>
      </c>
      <c r="U62" s="19"/>
      <c r="V62" s="20">
        <f t="shared" si="5"/>
        <v>0</v>
      </c>
      <c r="W62" s="19">
        <f t="shared" si="6"/>
        <v>21</v>
      </c>
      <c r="X62" s="26">
        <f t="shared" si="6"/>
        <v>3512.25</v>
      </c>
      <c r="Z62" s="29">
        <f>VLOOKUP(AB62,'[2]3.4.10'!$A$9:$H$490,7,FALSE)</f>
        <v>167250</v>
      </c>
      <c r="AA62" s="10" t="s">
        <v>39</v>
      </c>
      <c r="AB62" s="10" t="str">
        <f t="shared" si="7"/>
        <v>54.</v>
      </c>
      <c r="AC62" s="30">
        <f t="shared" si="8"/>
        <v>0</v>
      </c>
    </row>
    <row r="63" spans="1:29" ht="15.75" x14ac:dyDescent="0.25">
      <c r="A63" s="25">
        <v>55</v>
      </c>
      <c r="B63" s="23" t="s">
        <v>29</v>
      </c>
      <c r="C63" s="24">
        <v>55</v>
      </c>
      <c r="D63" s="22">
        <v>291572</v>
      </c>
      <c r="E63" s="19">
        <v>5</v>
      </c>
      <c r="F63" s="20">
        <f t="shared" si="0"/>
        <v>1457.86</v>
      </c>
      <c r="G63" s="19"/>
      <c r="H63" s="20">
        <f t="shared" si="1"/>
        <v>0</v>
      </c>
      <c r="I63" s="19"/>
      <c r="J63" s="20">
        <f t="shared" si="2"/>
        <v>0</v>
      </c>
      <c r="K63" s="19"/>
      <c r="L63" s="20">
        <f t="shared" si="2"/>
        <v>0</v>
      </c>
      <c r="M63" s="19"/>
      <c r="N63" s="20">
        <f t="shared" si="3"/>
        <v>0</v>
      </c>
      <c r="O63" s="19"/>
      <c r="P63" s="20">
        <f t="shared" si="3"/>
        <v>0</v>
      </c>
      <c r="Q63" s="19"/>
      <c r="R63" s="20">
        <f t="shared" si="4"/>
        <v>0</v>
      </c>
      <c r="S63" s="19"/>
      <c r="T63" s="20">
        <f t="shared" si="4"/>
        <v>0</v>
      </c>
      <c r="U63" s="19"/>
      <c r="V63" s="20">
        <f t="shared" si="5"/>
        <v>0</v>
      </c>
      <c r="W63" s="19">
        <f t="shared" si="6"/>
        <v>5</v>
      </c>
      <c r="X63" s="26">
        <f t="shared" si="6"/>
        <v>1457.86</v>
      </c>
      <c r="Z63" s="29">
        <f>VLOOKUP(AB63,'[2]3.4.10'!$A$9:$H$490,7,FALSE)</f>
        <v>291572</v>
      </c>
      <c r="AA63" s="10" t="s">
        <v>39</v>
      </c>
      <c r="AB63" s="10" t="str">
        <f t="shared" si="7"/>
        <v>55.</v>
      </c>
      <c r="AC63" s="30">
        <f t="shared" si="8"/>
        <v>0</v>
      </c>
    </row>
    <row r="64" spans="1:29" ht="30" x14ac:dyDescent="0.25">
      <c r="A64" s="25">
        <v>56</v>
      </c>
      <c r="B64" s="23" t="s">
        <v>30</v>
      </c>
      <c r="C64" s="24">
        <v>56</v>
      </c>
      <c r="D64" s="22">
        <v>156563</v>
      </c>
      <c r="E64" s="19">
        <v>100</v>
      </c>
      <c r="F64" s="20">
        <f t="shared" si="0"/>
        <v>15656.3</v>
      </c>
      <c r="G64" s="19"/>
      <c r="H64" s="20">
        <f t="shared" si="1"/>
        <v>0</v>
      </c>
      <c r="I64" s="19">
        <v>15</v>
      </c>
      <c r="J64" s="20">
        <f t="shared" si="2"/>
        <v>2348.4450000000002</v>
      </c>
      <c r="K64" s="19">
        <v>52</v>
      </c>
      <c r="L64" s="20">
        <f t="shared" si="2"/>
        <v>8141.2759999999998</v>
      </c>
      <c r="M64" s="19"/>
      <c r="N64" s="20">
        <f t="shared" si="3"/>
        <v>0</v>
      </c>
      <c r="O64" s="19"/>
      <c r="P64" s="20">
        <f t="shared" si="3"/>
        <v>0</v>
      </c>
      <c r="Q64" s="19">
        <v>1</v>
      </c>
      <c r="R64" s="20">
        <f t="shared" si="4"/>
        <v>156.56299999999999</v>
      </c>
      <c r="S64" s="19"/>
      <c r="T64" s="20">
        <f t="shared" si="4"/>
        <v>0</v>
      </c>
      <c r="U64" s="19"/>
      <c r="V64" s="20">
        <f t="shared" si="5"/>
        <v>0</v>
      </c>
      <c r="W64" s="19">
        <f t="shared" si="6"/>
        <v>168</v>
      </c>
      <c r="X64" s="26">
        <f t="shared" si="6"/>
        <v>26302.583999999999</v>
      </c>
      <c r="Z64" s="29">
        <f>VLOOKUP(AB64,'[2]3.4.10'!$A$9:$H$490,7,FALSE)</f>
        <v>156563</v>
      </c>
      <c r="AA64" s="10" t="s">
        <v>39</v>
      </c>
      <c r="AB64" s="10" t="str">
        <f t="shared" si="7"/>
        <v>56.</v>
      </c>
      <c r="AC64" s="30">
        <f t="shared" si="8"/>
        <v>0</v>
      </c>
    </row>
    <row r="65" spans="1:29" ht="30" x14ac:dyDescent="0.25">
      <c r="A65" s="25">
        <v>57</v>
      </c>
      <c r="B65" s="23" t="s">
        <v>30</v>
      </c>
      <c r="C65" s="24">
        <v>57</v>
      </c>
      <c r="D65" s="22">
        <v>319018</v>
      </c>
      <c r="E65" s="21">
        <v>20</v>
      </c>
      <c r="F65" s="20">
        <f t="shared" si="0"/>
        <v>6380.36</v>
      </c>
      <c r="G65" s="21"/>
      <c r="H65" s="20">
        <f t="shared" si="1"/>
        <v>0</v>
      </c>
      <c r="I65" s="21">
        <v>3</v>
      </c>
      <c r="J65" s="20">
        <f t="shared" si="2"/>
        <v>957.05399999999997</v>
      </c>
      <c r="K65" s="21">
        <v>9</v>
      </c>
      <c r="L65" s="20">
        <f t="shared" si="2"/>
        <v>2871.1619999999998</v>
      </c>
      <c r="M65" s="21"/>
      <c r="N65" s="20">
        <f t="shared" si="3"/>
        <v>0</v>
      </c>
      <c r="O65" s="21"/>
      <c r="P65" s="20">
        <f t="shared" si="3"/>
        <v>0</v>
      </c>
      <c r="Q65" s="21"/>
      <c r="R65" s="20">
        <f t="shared" si="4"/>
        <v>0</v>
      </c>
      <c r="S65" s="21">
        <v>30</v>
      </c>
      <c r="T65" s="20">
        <f t="shared" si="4"/>
        <v>9570.5400000000009</v>
      </c>
      <c r="U65" s="21"/>
      <c r="V65" s="20">
        <f t="shared" si="5"/>
        <v>0</v>
      </c>
      <c r="W65" s="21">
        <f t="shared" si="6"/>
        <v>62</v>
      </c>
      <c r="X65" s="26">
        <f t="shared" si="6"/>
        <v>19779.116000000002</v>
      </c>
      <c r="Z65" s="29">
        <f>VLOOKUP(AB65,'[2]3.4.10'!$A$9:$H$490,7,FALSE)</f>
        <v>319018</v>
      </c>
      <c r="AA65" s="10" t="s">
        <v>39</v>
      </c>
      <c r="AB65" s="10" t="str">
        <f t="shared" si="7"/>
        <v>57.</v>
      </c>
      <c r="AC65" s="30">
        <f t="shared" si="8"/>
        <v>0</v>
      </c>
    </row>
    <row r="66" spans="1:29" ht="30" x14ac:dyDescent="0.25">
      <c r="A66" s="25">
        <v>58</v>
      </c>
      <c r="B66" s="23" t="s">
        <v>30</v>
      </c>
      <c r="C66" s="24">
        <v>58</v>
      </c>
      <c r="D66" s="28">
        <v>185111</v>
      </c>
      <c r="E66" s="32">
        <f>69</f>
        <v>69</v>
      </c>
      <c r="F66" s="20">
        <f t="shared" si="0"/>
        <v>12772.659</v>
      </c>
      <c r="G66" s="21"/>
      <c r="H66" s="20">
        <f t="shared" si="1"/>
        <v>0</v>
      </c>
      <c r="I66" s="21"/>
      <c r="J66" s="20">
        <f t="shared" si="2"/>
        <v>0</v>
      </c>
      <c r="K66" s="21">
        <f>68+100</f>
        <v>168</v>
      </c>
      <c r="L66" s="20">
        <f t="shared" si="2"/>
        <v>31098.648000000001</v>
      </c>
      <c r="M66" s="21"/>
      <c r="N66" s="20">
        <f t="shared" si="3"/>
        <v>0</v>
      </c>
      <c r="O66" s="21"/>
      <c r="P66" s="20">
        <f t="shared" si="3"/>
        <v>0</v>
      </c>
      <c r="Q66" s="21">
        <v>1</v>
      </c>
      <c r="R66" s="20">
        <f t="shared" si="4"/>
        <v>185.11099999999999</v>
      </c>
      <c r="S66" s="21"/>
      <c r="T66" s="20">
        <f t="shared" si="4"/>
        <v>0</v>
      </c>
      <c r="U66" s="21"/>
      <c r="V66" s="20">
        <f t="shared" si="5"/>
        <v>0</v>
      </c>
      <c r="W66" s="21">
        <f t="shared" si="6"/>
        <v>238</v>
      </c>
      <c r="X66" s="26">
        <f t="shared" si="6"/>
        <v>44056.417999999998</v>
      </c>
      <c r="Z66" s="29">
        <f>VLOOKUP(AB66,'[2]3.4.10'!$A$9:$H$490,7,FALSE)</f>
        <v>185111</v>
      </c>
      <c r="AA66" s="10" t="s">
        <v>39</v>
      </c>
      <c r="AB66" s="10" t="str">
        <f t="shared" si="7"/>
        <v>58.</v>
      </c>
      <c r="AC66" s="30">
        <f t="shared" si="8"/>
        <v>0</v>
      </c>
    </row>
    <row r="67" spans="1:29" ht="30" x14ac:dyDescent="0.25">
      <c r="A67" s="25">
        <v>59</v>
      </c>
      <c r="B67" s="23" t="s">
        <v>30</v>
      </c>
      <c r="C67" s="24">
        <v>59</v>
      </c>
      <c r="D67" s="22">
        <v>245582</v>
      </c>
      <c r="E67" s="19">
        <v>18</v>
      </c>
      <c r="F67" s="20">
        <f t="shared" si="0"/>
        <v>4420.4759999999997</v>
      </c>
      <c r="G67" s="19"/>
      <c r="H67" s="20">
        <f t="shared" si="1"/>
        <v>0</v>
      </c>
      <c r="I67" s="19"/>
      <c r="J67" s="20">
        <f t="shared" si="2"/>
        <v>0</v>
      </c>
      <c r="K67" s="19"/>
      <c r="L67" s="20">
        <f t="shared" si="2"/>
        <v>0</v>
      </c>
      <c r="M67" s="19"/>
      <c r="N67" s="20">
        <f t="shared" si="3"/>
        <v>0</v>
      </c>
      <c r="O67" s="19"/>
      <c r="P67" s="20">
        <f t="shared" si="3"/>
        <v>0</v>
      </c>
      <c r="Q67" s="19"/>
      <c r="R67" s="20">
        <f t="shared" si="4"/>
        <v>0</v>
      </c>
      <c r="S67" s="19"/>
      <c r="T67" s="20">
        <f t="shared" si="4"/>
        <v>0</v>
      </c>
      <c r="U67" s="19"/>
      <c r="V67" s="20">
        <f t="shared" si="5"/>
        <v>0</v>
      </c>
      <c r="W67" s="19">
        <f t="shared" si="6"/>
        <v>18</v>
      </c>
      <c r="X67" s="26">
        <f t="shared" si="6"/>
        <v>4420.4759999999997</v>
      </c>
      <c r="Y67" s="13"/>
      <c r="Z67" s="29">
        <f>VLOOKUP(AB67,'[2]3.4.10'!$A$9:$H$490,7,FALSE)</f>
        <v>245582</v>
      </c>
      <c r="AA67" s="10" t="s">
        <v>39</v>
      </c>
      <c r="AB67" s="10" t="str">
        <f t="shared" si="7"/>
        <v>59.</v>
      </c>
      <c r="AC67" s="30">
        <f t="shared" si="8"/>
        <v>0</v>
      </c>
    </row>
    <row r="68" spans="1:29" ht="30" x14ac:dyDescent="0.25">
      <c r="A68" s="25">
        <v>60</v>
      </c>
      <c r="B68" s="23" t="s">
        <v>30</v>
      </c>
      <c r="C68" s="24">
        <v>60</v>
      </c>
      <c r="D68" s="22">
        <v>396727</v>
      </c>
      <c r="E68" s="21"/>
      <c r="F68" s="20">
        <f t="shared" si="0"/>
        <v>0</v>
      </c>
      <c r="G68" s="21"/>
      <c r="H68" s="20">
        <f t="shared" si="1"/>
        <v>0</v>
      </c>
      <c r="I68" s="21"/>
      <c r="J68" s="20">
        <f t="shared" si="2"/>
        <v>0</v>
      </c>
      <c r="K68" s="21"/>
      <c r="L68" s="20">
        <f t="shared" si="2"/>
        <v>0</v>
      </c>
      <c r="M68" s="21"/>
      <c r="N68" s="20">
        <f t="shared" si="3"/>
        <v>0</v>
      </c>
      <c r="O68" s="21"/>
      <c r="P68" s="20">
        <f t="shared" si="3"/>
        <v>0</v>
      </c>
      <c r="Q68" s="21"/>
      <c r="R68" s="20">
        <f t="shared" si="4"/>
        <v>0</v>
      </c>
      <c r="S68" s="21"/>
      <c r="T68" s="20">
        <f t="shared" si="4"/>
        <v>0</v>
      </c>
      <c r="U68" s="21"/>
      <c r="V68" s="20">
        <f t="shared" si="5"/>
        <v>0</v>
      </c>
      <c r="W68" s="21">
        <f t="shared" si="6"/>
        <v>0</v>
      </c>
      <c r="X68" s="26">
        <f t="shared" si="6"/>
        <v>0</v>
      </c>
      <c r="Z68" s="29">
        <f>VLOOKUP(AB68,'[2]3.4.10'!$A$9:$H$490,7,FALSE)</f>
        <v>396727</v>
      </c>
      <c r="AA68" s="10" t="s">
        <v>39</v>
      </c>
      <c r="AB68" s="10" t="str">
        <f t="shared" si="7"/>
        <v>60.</v>
      </c>
      <c r="AC68" s="30">
        <f t="shared" si="8"/>
        <v>0</v>
      </c>
    </row>
    <row r="69" spans="1:29" ht="15.75" x14ac:dyDescent="0.25">
      <c r="A69" s="25">
        <v>61</v>
      </c>
      <c r="B69" s="23" t="s">
        <v>31</v>
      </c>
      <c r="C69" s="24">
        <v>61</v>
      </c>
      <c r="D69" s="22">
        <v>110511</v>
      </c>
      <c r="E69" s="21">
        <v>40</v>
      </c>
      <c r="F69" s="20">
        <f t="shared" si="0"/>
        <v>4420.4399999999996</v>
      </c>
      <c r="G69" s="21"/>
      <c r="H69" s="20">
        <f t="shared" si="1"/>
        <v>0</v>
      </c>
      <c r="I69" s="21">
        <v>20</v>
      </c>
      <c r="J69" s="20">
        <f t="shared" si="2"/>
        <v>2210.2199999999998</v>
      </c>
      <c r="K69" s="21"/>
      <c r="L69" s="20">
        <f t="shared" si="2"/>
        <v>0</v>
      </c>
      <c r="M69" s="21"/>
      <c r="N69" s="20">
        <f t="shared" si="3"/>
        <v>0</v>
      </c>
      <c r="O69" s="21"/>
      <c r="P69" s="20">
        <f t="shared" si="3"/>
        <v>0</v>
      </c>
      <c r="Q69" s="21"/>
      <c r="R69" s="20">
        <f t="shared" si="4"/>
        <v>0</v>
      </c>
      <c r="S69" s="21"/>
      <c r="T69" s="20">
        <f t="shared" si="4"/>
        <v>0</v>
      </c>
      <c r="U69" s="21"/>
      <c r="V69" s="20">
        <f t="shared" si="5"/>
        <v>0</v>
      </c>
      <c r="W69" s="21">
        <f t="shared" si="6"/>
        <v>60</v>
      </c>
      <c r="X69" s="26">
        <f t="shared" si="6"/>
        <v>6630.66</v>
      </c>
      <c r="Z69" s="29">
        <f>VLOOKUP(AB69,'[2]3.4.10'!$A$9:$H$490,7,FALSE)</f>
        <v>110511</v>
      </c>
      <c r="AA69" s="10" t="s">
        <v>39</v>
      </c>
      <c r="AB69" s="10" t="str">
        <f t="shared" si="7"/>
        <v>61.</v>
      </c>
      <c r="AC69" s="30">
        <f t="shared" si="8"/>
        <v>0</v>
      </c>
    </row>
    <row r="70" spans="1:29" ht="15.75" x14ac:dyDescent="0.25">
      <c r="A70" s="25">
        <v>62</v>
      </c>
      <c r="B70" s="23" t="s">
        <v>31</v>
      </c>
      <c r="C70" s="24">
        <v>62</v>
      </c>
      <c r="D70" s="22">
        <v>162790</v>
      </c>
      <c r="E70" s="21">
        <v>15</v>
      </c>
      <c r="F70" s="20">
        <f t="shared" si="0"/>
        <v>2441.85</v>
      </c>
      <c r="G70" s="21"/>
      <c r="H70" s="20">
        <f t="shared" si="1"/>
        <v>0</v>
      </c>
      <c r="I70" s="21"/>
      <c r="J70" s="20">
        <f t="shared" si="2"/>
        <v>0</v>
      </c>
      <c r="K70" s="21"/>
      <c r="L70" s="20">
        <f t="shared" si="2"/>
        <v>0</v>
      </c>
      <c r="M70" s="21"/>
      <c r="N70" s="20">
        <f t="shared" si="3"/>
        <v>0</v>
      </c>
      <c r="O70" s="21"/>
      <c r="P70" s="20">
        <f t="shared" si="3"/>
        <v>0</v>
      </c>
      <c r="Q70" s="21">
        <v>2</v>
      </c>
      <c r="R70" s="20">
        <f t="shared" si="4"/>
        <v>325.58</v>
      </c>
      <c r="S70" s="21"/>
      <c r="T70" s="20">
        <f t="shared" si="4"/>
        <v>0</v>
      </c>
      <c r="U70" s="21"/>
      <c r="V70" s="20">
        <f t="shared" si="5"/>
        <v>0</v>
      </c>
      <c r="W70" s="21">
        <f t="shared" si="6"/>
        <v>17</v>
      </c>
      <c r="X70" s="26">
        <f t="shared" si="6"/>
        <v>2767.43</v>
      </c>
      <c r="Z70" s="29">
        <f>VLOOKUP(AB70,'[2]3.4.10'!$A$9:$H$490,7,FALSE)</f>
        <v>162790</v>
      </c>
      <c r="AA70" s="10" t="s">
        <v>39</v>
      </c>
      <c r="AB70" s="10" t="str">
        <f t="shared" si="7"/>
        <v>62.</v>
      </c>
      <c r="AC70" s="30">
        <f t="shared" si="8"/>
        <v>0</v>
      </c>
    </row>
    <row r="71" spans="1:29" ht="30" x14ac:dyDescent="0.25">
      <c r="A71" s="25">
        <v>63</v>
      </c>
      <c r="B71" s="23" t="s">
        <v>16</v>
      </c>
      <c r="C71" s="24">
        <v>63</v>
      </c>
      <c r="D71" s="22">
        <v>193718</v>
      </c>
      <c r="E71" s="21">
        <v>50</v>
      </c>
      <c r="F71" s="20">
        <f t="shared" si="0"/>
        <v>9685.9</v>
      </c>
      <c r="G71" s="21"/>
      <c r="H71" s="20">
        <f t="shared" si="1"/>
        <v>0</v>
      </c>
      <c r="I71" s="21"/>
      <c r="J71" s="20">
        <f t="shared" si="2"/>
        <v>0</v>
      </c>
      <c r="K71" s="21">
        <v>10</v>
      </c>
      <c r="L71" s="20">
        <f t="shared" si="2"/>
        <v>1937.18</v>
      </c>
      <c r="M71" s="21"/>
      <c r="N71" s="20">
        <f t="shared" si="3"/>
        <v>0</v>
      </c>
      <c r="O71" s="21"/>
      <c r="P71" s="20">
        <f t="shared" si="3"/>
        <v>0</v>
      </c>
      <c r="Q71" s="21"/>
      <c r="R71" s="20">
        <f t="shared" si="4"/>
        <v>0</v>
      </c>
      <c r="S71" s="21"/>
      <c r="T71" s="20">
        <f t="shared" si="4"/>
        <v>0</v>
      </c>
      <c r="U71" s="21"/>
      <c r="V71" s="20">
        <f t="shared" si="5"/>
        <v>0</v>
      </c>
      <c r="W71" s="21">
        <f t="shared" si="6"/>
        <v>60</v>
      </c>
      <c r="X71" s="26">
        <f t="shared" si="6"/>
        <v>11623.08</v>
      </c>
      <c r="Z71" s="29">
        <f>VLOOKUP(AB71,'[2]3.4.10'!$A$9:$H$490,7,FALSE)</f>
        <v>193718</v>
      </c>
      <c r="AA71" s="10" t="s">
        <v>39</v>
      </c>
      <c r="AB71" s="10" t="str">
        <f t="shared" si="7"/>
        <v>63.</v>
      </c>
      <c r="AC71" s="30">
        <f t="shared" si="8"/>
        <v>0</v>
      </c>
    </row>
    <row r="72" spans="1:29" ht="30" x14ac:dyDescent="0.25">
      <c r="A72" s="25">
        <v>64</v>
      </c>
      <c r="B72" s="23" t="s">
        <v>16</v>
      </c>
      <c r="C72" s="24">
        <v>64</v>
      </c>
      <c r="D72" s="22">
        <v>208916</v>
      </c>
      <c r="E72" s="19"/>
      <c r="F72" s="20">
        <f t="shared" si="0"/>
        <v>0</v>
      </c>
      <c r="G72" s="19"/>
      <c r="H72" s="20">
        <f t="shared" si="1"/>
        <v>0</v>
      </c>
      <c r="I72" s="19"/>
      <c r="J72" s="20">
        <f t="shared" si="2"/>
        <v>0</v>
      </c>
      <c r="K72" s="19"/>
      <c r="L72" s="20">
        <f t="shared" si="2"/>
        <v>0</v>
      </c>
      <c r="M72" s="19"/>
      <c r="N72" s="20">
        <f t="shared" si="3"/>
        <v>0</v>
      </c>
      <c r="O72" s="19"/>
      <c r="P72" s="20">
        <f t="shared" si="3"/>
        <v>0</v>
      </c>
      <c r="Q72" s="19"/>
      <c r="R72" s="20">
        <f t="shared" si="4"/>
        <v>0</v>
      </c>
      <c r="S72" s="19"/>
      <c r="T72" s="20">
        <f t="shared" si="4"/>
        <v>0</v>
      </c>
      <c r="U72" s="19"/>
      <c r="V72" s="20">
        <f t="shared" si="5"/>
        <v>0</v>
      </c>
      <c r="W72" s="19">
        <f t="shared" si="6"/>
        <v>0</v>
      </c>
      <c r="X72" s="26">
        <f t="shared" si="6"/>
        <v>0</v>
      </c>
      <c r="Z72" s="29">
        <f>VLOOKUP(AB72,'[2]3.4.10'!$A$9:$H$490,7,FALSE)</f>
        <v>208916</v>
      </c>
      <c r="AA72" s="10" t="s">
        <v>39</v>
      </c>
      <c r="AB72" s="10" t="str">
        <f t="shared" si="7"/>
        <v>64.</v>
      </c>
      <c r="AC72" s="30">
        <f t="shared" si="8"/>
        <v>0</v>
      </c>
    </row>
    <row r="73" spans="1:29" ht="30" x14ac:dyDescent="0.25">
      <c r="A73" s="25">
        <v>65</v>
      </c>
      <c r="B73" s="23" t="s">
        <v>32</v>
      </c>
      <c r="C73" s="24">
        <v>65</v>
      </c>
      <c r="D73" s="22">
        <v>144051</v>
      </c>
      <c r="E73" s="21">
        <v>10</v>
      </c>
      <c r="F73" s="20">
        <f t="shared" si="0"/>
        <v>1440.51</v>
      </c>
      <c r="G73" s="21"/>
      <c r="H73" s="20">
        <f t="shared" si="1"/>
        <v>0</v>
      </c>
      <c r="I73" s="21"/>
      <c r="J73" s="20">
        <f t="shared" si="2"/>
        <v>0</v>
      </c>
      <c r="K73" s="21"/>
      <c r="L73" s="20">
        <f t="shared" si="2"/>
        <v>0</v>
      </c>
      <c r="M73" s="21"/>
      <c r="N73" s="20">
        <f t="shared" si="3"/>
        <v>0</v>
      </c>
      <c r="O73" s="21"/>
      <c r="P73" s="20">
        <f t="shared" si="3"/>
        <v>0</v>
      </c>
      <c r="Q73" s="21"/>
      <c r="R73" s="20">
        <f t="shared" si="4"/>
        <v>0</v>
      </c>
      <c r="S73" s="21"/>
      <c r="T73" s="20">
        <f t="shared" si="4"/>
        <v>0</v>
      </c>
      <c r="U73" s="21"/>
      <c r="V73" s="20">
        <f t="shared" si="5"/>
        <v>0</v>
      </c>
      <c r="W73" s="21">
        <f t="shared" si="6"/>
        <v>10</v>
      </c>
      <c r="X73" s="26">
        <f t="shared" si="6"/>
        <v>1440.51</v>
      </c>
      <c r="Z73" s="29">
        <f>VLOOKUP(AB73,'[2]3.4.10'!$A$9:$H$490,7,FALSE)</f>
        <v>144051</v>
      </c>
      <c r="AA73" s="10" t="s">
        <v>39</v>
      </c>
      <c r="AB73" s="10" t="str">
        <f t="shared" si="7"/>
        <v>65.</v>
      </c>
      <c r="AC73" s="30">
        <f t="shared" si="8"/>
        <v>0</v>
      </c>
    </row>
    <row r="74" spans="1:29" ht="15.75" x14ac:dyDescent="0.25">
      <c r="A74" s="25">
        <v>66</v>
      </c>
      <c r="B74" s="23" t="s">
        <v>33</v>
      </c>
      <c r="C74" s="24">
        <v>66</v>
      </c>
      <c r="D74" s="22">
        <v>216961</v>
      </c>
      <c r="E74" s="19">
        <v>30</v>
      </c>
      <c r="F74" s="20">
        <f t="shared" ref="F74:F75" si="9">E74*$D74/1000</f>
        <v>6508.83</v>
      </c>
      <c r="G74" s="19"/>
      <c r="H74" s="20">
        <f t="shared" ref="H74:H75" si="10">G74*$D74/1000</f>
        <v>0</v>
      </c>
      <c r="I74" s="19">
        <v>12</v>
      </c>
      <c r="J74" s="20">
        <f t="shared" ref="J74:J75" si="11">I74*$D74/1000</f>
        <v>2603.5320000000002</v>
      </c>
      <c r="K74" s="19"/>
      <c r="L74" s="20">
        <f t="shared" ref="L74:L75" si="12">K74*$D74/1000</f>
        <v>0</v>
      </c>
      <c r="M74" s="19"/>
      <c r="N74" s="20">
        <f t="shared" ref="N74:N75" si="13">M74*$D74/1000</f>
        <v>0</v>
      </c>
      <c r="O74" s="19"/>
      <c r="P74" s="20">
        <f t="shared" ref="P74:P75" si="14">O74*$D74/1000</f>
        <v>0</v>
      </c>
      <c r="Q74" s="19"/>
      <c r="R74" s="20">
        <f t="shared" ref="R74:R75" si="15">Q74*$D74/1000</f>
        <v>0</v>
      </c>
      <c r="S74" s="19"/>
      <c r="T74" s="20">
        <f t="shared" ref="T74:T75" si="16">S74*$D74/1000</f>
        <v>0</v>
      </c>
      <c r="U74" s="19"/>
      <c r="V74" s="20">
        <f t="shared" ref="V74:V75" si="17">U74*$D74/1000</f>
        <v>0</v>
      </c>
      <c r="W74" s="19">
        <f t="shared" ref="W74:X75" si="18">E74+G74+I74+K74+M74+O74+Q74+S74+U74</f>
        <v>42</v>
      </c>
      <c r="X74" s="26">
        <f t="shared" si="18"/>
        <v>9112.362000000001</v>
      </c>
      <c r="Z74" s="29">
        <f>VLOOKUP(AB74,'[2]3.4.10'!$A$9:$H$490,7,FALSE)</f>
        <v>216961</v>
      </c>
      <c r="AA74" s="10" t="s">
        <v>39</v>
      </c>
      <c r="AB74" s="10" t="str">
        <f t="shared" ref="AB74:AB75" si="19">_xlfn.CONCAT(C74,AA74)</f>
        <v>66.</v>
      </c>
      <c r="AC74" s="30">
        <f t="shared" ref="AC74:AC75" si="20">D74-Z74</f>
        <v>0</v>
      </c>
    </row>
    <row r="75" spans="1:29" s="14" customFormat="1" ht="16.5" thickBot="1" x14ac:dyDescent="0.3">
      <c r="A75" s="48">
        <v>67</v>
      </c>
      <c r="B75" s="49" t="s">
        <v>33</v>
      </c>
      <c r="C75" s="50">
        <v>67</v>
      </c>
      <c r="D75" s="51">
        <v>119595</v>
      </c>
      <c r="E75" s="52"/>
      <c r="F75" s="53">
        <f t="shared" si="9"/>
        <v>0</v>
      </c>
      <c r="G75" s="52"/>
      <c r="H75" s="53">
        <f t="shared" si="10"/>
        <v>0</v>
      </c>
      <c r="I75" s="52"/>
      <c r="J75" s="53">
        <f t="shared" si="11"/>
        <v>0</v>
      </c>
      <c r="K75" s="52"/>
      <c r="L75" s="53">
        <f t="shared" si="12"/>
        <v>0</v>
      </c>
      <c r="M75" s="52"/>
      <c r="N75" s="53">
        <f t="shared" si="13"/>
        <v>0</v>
      </c>
      <c r="O75" s="52"/>
      <c r="P75" s="53">
        <f t="shared" si="14"/>
        <v>0</v>
      </c>
      <c r="Q75" s="52"/>
      <c r="R75" s="53">
        <f t="shared" si="15"/>
        <v>0</v>
      </c>
      <c r="S75" s="52"/>
      <c r="T75" s="53">
        <f t="shared" si="16"/>
        <v>0</v>
      </c>
      <c r="U75" s="52"/>
      <c r="V75" s="53">
        <f t="shared" si="17"/>
        <v>0</v>
      </c>
      <c r="W75" s="52">
        <f t="shared" si="18"/>
        <v>0</v>
      </c>
      <c r="X75" s="54">
        <f t="shared" si="18"/>
        <v>0</v>
      </c>
      <c r="Z75" s="29">
        <f>VLOOKUP(AB75,'[2]3.4.10'!$A$9:$H$490,7,FALSE)</f>
        <v>119595</v>
      </c>
      <c r="AA75" s="10" t="s">
        <v>39</v>
      </c>
      <c r="AB75" s="10" t="str">
        <f t="shared" si="19"/>
        <v>67.</v>
      </c>
      <c r="AC75" s="30">
        <f t="shared" si="20"/>
        <v>0</v>
      </c>
    </row>
  </sheetData>
  <autoFilter ref="A8:Y75" xr:uid="{330E4985-8CC9-4679-A594-5E009D335CD6}"/>
  <mergeCells count="19">
    <mergeCell ref="S7:T7"/>
    <mergeCell ref="U7:V7"/>
    <mergeCell ref="W7:X7"/>
    <mergeCell ref="G7:H7"/>
    <mergeCell ref="I7:J7"/>
    <mergeCell ref="K7:L7"/>
    <mergeCell ref="M7:N7"/>
    <mergeCell ref="O7:P7"/>
    <mergeCell ref="Q7:R7"/>
    <mergeCell ref="A1:X1"/>
    <mergeCell ref="A2:X2"/>
    <mergeCell ref="A3:X3"/>
    <mergeCell ref="A5:V5"/>
    <mergeCell ref="A6:V6"/>
    <mergeCell ref="A7:A8"/>
    <mergeCell ref="B7:B8"/>
    <mergeCell ref="C7:C8"/>
    <mergeCell ref="D7:D8"/>
    <mergeCell ref="E7:F7"/>
  </mergeCells>
  <pageMargins left="0.70866141732283472" right="0.70866141732283472" top="0.74803149606299213" bottom="0.74803149606299213" header="0.31496062992125984" footer="0.31496062992125984"/>
  <pageSetup paperSize="9" scale="54"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ВМП (1)</vt:lpstr>
      <vt:lpstr>'Приложение 4 ВМП (1)'!Заголовки_для_печати</vt:lpstr>
      <vt:lpstr>'Приложение 4 ВМП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Виктория Юрьевна</dc:creator>
  <cp:lastModifiedBy>Петрова Виктория Юрьевна</cp:lastModifiedBy>
  <cp:lastPrinted>2023-01-20T12:59:41Z</cp:lastPrinted>
  <dcterms:created xsi:type="dcterms:W3CDTF">2022-12-29T07:47:10Z</dcterms:created>
  <dcterms:modified xsi:type="dcterms:W3CDTF">2023-01-25T14:30:41Z</dcterms:modified>
</cp:coreProperties>
</file>